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Kelio Nr. 227 sankryža/PD 2/"/>
    </mc:Choice>
  </mc:AlternateContent>
  <xr:revisionPtr revIDLastSave="31" documentId="8_{71088127-18D2-4E03-BCA0-AD3E438C8E3D}" xr6:coauthVersionLast="47" xr6:coauthVersionMax="47" xr10:uidLastSave="{9EBB14C4-1301-4804-845A-E618562F2D43}"/>
  <bookViews>
    <workbookView xWindow="22932" yWindow="-108" windowWidth="23256" windowHeight="12456" xr2:uid="{00000000-000D-0000-FFFF-FFFF00000000}"/>
  </bookViews>
  <sheets>
    <sheet name="Susisiekimo dalis" sheetId="1" r:id="rId1"/>
    <sheet name="Lietaus nuotekų tinklas" sheetId="7" r:id="rId2"/>
    <sheet name="Elektrotechnikos dalis" sheetId="8" r:id="rId3"/>
    <sheet name="santrauka" sheetId="4" r:id="rId4"/>
  </sheets>
  <definedNames>
    <definedName name="_GoBack" localSheetId="2">'Elektrotechnikos dalis'!#REF!</definedName>
    <definedName name="_GoBack" localSheetId="1">'Lietaus nuotekų tinklas'!#REF!</definedName>
    <definedName name="_GoBack" localSheetId="0">'Susisiekimo dalis'!#REF!</definedName>
    <definedName name="_xlnm.Print_Area" localSheetId="2">'Elektrotechnikos dalis'!$A$1:$I$41</definedName>
    <definedName name="_xlnm.Print_Area" localSheetId="1">'Lietaus nuotekų tinklas'!$A$1:$I$28</definedName>
    <definedName name="_xlnm.Print_Area" localSheetId="0">'Susisiekimo dalis'!$A$5:$I$146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8" l="1"/>
  <c r="I40" i="8"/>
  <c r="G28" i="1"/>
  <c r="G18" i="1"/>
  <c r="G145" i="1"/>
  <c r="G118" i="1"/>
  <c r="G23" i="1"/>
  <c r="G41" i="1" l="1"/>
  <c r="G40" i="8"/>
  <c r="G10" i="8"/>
  <c r="G5" i="8"/>
  <c r="G20" i="7"/>
  <c r="G9" i="1"/>
  <c r="G133" i="1"/>
  <c r="G137" i="1"/>
  <c r="G138" i="1"/>
  <c r="G139" i="1"/>
  <c r="G140" i="1"/>
  <c r="G141" i="1"/>
  <c r="G142" i="1"/>
  <c r="G143" i="1"/>
  <c r="G144" i="1"/>
  <c r="G8" i="8"/>
  <c r="G7" i="8"/>
  <c r="G6" i="8"/>
  <c r="G15" i="8"/>
  <c r="G14" i="8"/>
  <c r="G13" i="8"/>
  <c r="G12" i="8"/>
  <c r="G11" i="8"/>
  <c r="G9" i="8"/>
  <c r="G25" i="8"/>
  <c r="G24" i="8"/>
  <c r="G23" i="8"/>
  <c r="G22" i="8"/>
  <c r="G21" i="8"/>
  <c r="G20" i="8"/>
  <c r="G19" i="8"/>
  <c r="G18" i="8"/>
  <c r="G17" i="8"/>
  <c r="G16" i="8"/>
  <c r="G39" i="8"/>
  <c r="G38" i="8"/>
  <c r="G37" i="8"/>
  <c r="G36" i="8"/>
  <c r="G35" i="8"/>
  <c r="G34" i="8"/>
  <c r="G33" i="8"/>
  <c r="G32" i="8"/>
  <c r="G31" i="8"/>
  <c r="G30" i="8"/>
  <c r="G29" i="8"/>
  <c r="G28" i="8"/>
  <c r="G27" i="8"/>
  <c r="G26" i="8"/>
  <c r="G27" i="7"/>
  <c r="G26" i="7"/>
  <c r="G25" i="7"/>
  <c r="G24" i="7"/>
  <c r="G23" i="7"/>
  <c r="G22" i="7"/>
  <c r="G21" i="7"/>
  <c r="G19" i="7"/>
  <c r="G18" i="7"/>
  <c r="G17" i="7"/>
  <c r="G16" i="7"/>
  <c r="G15" i="7"/>
  <c r="G14" i="7"/>
  <c r="G13" i="7"/>
  <c r="G12" i="7"/>
  <c r="G11" i="7"/>
  <c r="G10" i="7"/>
  <c r="G9" i="7"/>
  <c r="G8" i="7"/>
  <c r="G7" i="7"/>
  <c r="G6" i="7"/>
  <c r="G5" i="7"/>
  <c r="G136" i="1"/>
  <c r="G135" i="1"/>
  <c r="G134" i="1"/>
  <c r="G132" i="1"/>
  <c r="G131" i="1"/>
  <c r="G130" i="1"/>
  <c r="G129" i="1"/>
  <c r="G128" i="1"/>
  <c r="G127" i="1"/>
  <c r="G126" i="1"/>
  <c r="G125" i="1"/>
  <c r="G124" i="1"/>
  <c r="G123" i="1"/>
  <c r="G122" i="1"/>
  <c r="G121" i="1"/>
  <c r="G120" i="1"/>
  <c r="G119"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I68" i="1" s="1"/>
  <c r="G61" i="1"/>
  <c r="G60" i="1"/>
  <c r="G59" i="1"/>
  <c r="G58" i="1"/>
  <c r="G57" i="1"/>
  <c r="G56" i="1"/>
  <c r="G55" i="1"/>
  <c r="G54" i="1"/>
  <c r="G53" i="1"/>
  <c r="G52" i="1"/>
  <c r="G51" i="1"/>
  <c r="G50" i="1"/>
  <c r="G49" i="1"/>
  <c r="G48" i="1"/>
  <c r="G47" i="1"/>
  <c r="G46" i="1"/>
  <c r="G45" i="1"/>
  <c r="G44" i="1"/>
  <c r="G43" i="1"/>
  <c r="G42" i="1"/>
  <c r="G40" i="1"/>
  <c r="G39" i="1"/>
  <c r="G38" i="1"/>
  <c r="G37" i="1"/>
  <c r="G36" i="1"/>
  <c r="G35" i="1"/>
  <c r="G34" i="1"/>
  <c r="G33" i="1"/>
  <c r="G32" i="1"/>
  <c r="G31" i="1"/>
  <c r="G30" i="1"/>
  <c r="G29" i="1"/>
  <c r="G27" i="1"/>
  <c r="G26" i="1"/>
  <c r="G25" i="1"/>
  <c r="G24" i="1"/>
  <c r="G22" i="1"/>
  <c r="G21" i="1"/>
  <c r="G20" i="1"/>
  <c r="G19" i="1"/>
  <c r="G17" i="1"/>
  <c r="G16" i="1"/>
  <c r="G15" i="1"/>
  <c r="G14" i="1"/>
  <c r="G13" i="1"/>
  <c r="G12" i="1"/>
  <c r="G11" i="1"/>
  <c r="G10" i="1"/>
  <c r="I40" i="1" l="1"/>
  <c r="I61" i="1"/>
  <c r="I113" i="1"/>
  <c r="I54" i="1"/>
  <c r="I50" i="1"/>
  <c r="I145" i="1"/>
  <c r="I25" i="8"/>
  <c r="I89" i="1"/>
  <c r="I131" i="1"/>
  <c r="I136" i="1"/>
  <c r="I121" i="1"/>
  <c r="I124" i="1"/>
  <c r="I115" i="1"/>
  <c r="I119" i="1"/>
  <c r="I93" i="1"/>
  <c r="I27" i="7"/>
  <c r="G28" i="7" s="1"/>
  <c r="C5" i="4" s="1"/>
  <c r="I8" i="8"/>
  <c r="I15" i="8"/>
  <c r="G146" i="1" l="1"/>
  <c r="C4" i="4" s="1"/>
  <c r="C6" i="4"/>
  <c r="C7" i="4" l="1"/>
  <c r="C8" i="4" s="1"/>
</calcChain>
</file>

<file path=xl/sharedStrings.xml><?xml version="1.0" encoding="utf-8"?>
<sst xmlns="http://schemas.openxmlformats.org/spreadsheetml/2006/main" count="859" uniqueCount="424">
  <si>
    <t>Eilės Nr.</t>
  </si>
  <si>
    <t>Darbo pavadinimas, aprašymas</t>
  </si>
  <si>
    <t>Mato vnt.</t>
  </si>
  <si>
    <t>Kiekis</t>
  </si>
  <si>
    <t>Iš viso, Eur be PVM</t>
  </si>
  <si>
    <t>kompl.</t>
  </si>
  <si>
    <t>DARBŲ KIEKIŲ ŽINIARAŠČIŲ SANTRAUKA</t>
  </si>
  <si>
    <t>Darbų kiekių žin. nr.</t>
  </si>
  <si>
    <t>Žiniaraščio pavadinimas</t>
  </si>
  <si>
    <t>Vertė, EUR be PVM</t>
  </si>
  <si>
    <t>Vertės į pasiūlymo formą</t>
  </si>
  <si>
    <t>Žiniaraščio priedas</t>
  </si>
  <si>
    <t>vnt</t>
  </si>
  <si>
    <t>t</t>
  </si>
  <si>
    <t>m</t>
  </si>
  <si>
    <t>vnt.</t>
  </si>
  <si>
    <t>km</t>
  </si>
  <si>
    <t>Smėlio pagrindo po vamzdynais įrengimas (10 cm)</t>
  </si>
  <si>
    <t>Sumontuotų tinklų praplovimas vandeniu, hidraulinis bandymas ir TV diagnostika</t>
  </si>
  <si>
    <t>Lietaus nuotekų tinklas</t>
  </si>
  <si>
    <t>Kelio ašinės linijos ir kelio juostos nužymėjimas trasoje</t>
  </si>
  <si>
    <t>Minkštų veislių medžių iki Ø16 cm kirtimas, šakų genėjimas ir kelmų pašalinimas</t>
  </si>
  <si>
    <t>Medienos paruošimas iš nukirstų  minkštų veislių medžių iki Ø16 cm</t>
  </si>
  <si>
    <t>Minkštų veislių medžių iki Ø32 cm kirtimas, šakų genėjimas ir kelmų pašalinimas</t>
  </si>
  <si>
    <t>Medienos paruošimas iš nukirstų minkštų veislių medžių iki Ø32 cm</t>
  </si>
  <si>
    <t>Iki 30 cm skersmens kelmų pakrovimas ir išvežimas rangovo pasirinktu atstumu</t>
  </si>
  <si>
    <t>Daugiau 30 cm skersmens kelmų pakrovimas ir išvežimas rangovo pasirinktu atstumu</t>
  </si>
  <si>
    <t>Kelio ženklų skydų demontavimas nuo vienastiebių atramų</t>
  </si>
  <si>
    <t>Kelio ženklų skydų demontavimas nuo dvistiebių atramų</t>
  </si>
  <si>
    <t>Kelio ženklų vienastiebių atramų demontavimas</t>
  </si>
  <si>
    <t>Kelio ženklų dvistiebių atramų demontavimas</t>
  </si>
  <si>
    <t>Signalinių stulpelių išardymas (A grupės)</t>
  </si>
  <si>
    <t>Asfalto dangos frezavimas vidutiniškai 5 cm storiu</t>
  </si>
  <si>
    <t>1. Paruošiamieji ir ardymo darbai</t>
  </si>
  <si>
    <t xml:space="preserve">   1.1</t>
  </si>
  <si>
    <t xml:space="preserve">   1.3</t>
  </si>
  <si>
    <t xml:space="preserve">   1.4</t>
  </si>
  <si>
    <t xml:space="preserve">   1.5</t>
  </si>
  <si>
    <t xml:space="preserve">   1.6</t>
  </si>
  <si>
    <t xml:space="preserve">   1.7</t>
  </si>
  <si>
    <t xml:space="preserve">   1.8</t>
  </si>
  <si>
    <t xml:space="preserve">   1.9</t>
  </si>
  <si>
    <t xml:space="preserve">   1.14</t>
  </si>
  <si>
    <t>Asfalto dangos vid. 14 cm storio išardymas mechanizuotai</t>
  </si>
  <si>
    <t>Suoliukų išardymas</t>
  </si>
  <si>
    <t>Pėsčiųjų tvorelės demontavimas</t>
  </si>
  <si>
    <t>Betoninių kelio bortų ant betoninio pagrindo išardymas</t>
  </si>
  <si>
    <t>Betoninių vejos bortų ant betoninio pagrindo išardymas</t>
  </si>
  <si>
    <t>Betoninių plytelių dangos išardymas</t>
  </si>
  <si>
    <t>Betoninių trinkelių dangos išardymas</t>
  </si>
  <si>
    <t>Keleivių laukimo paviljono demontavimas</t>
  </si>
  <si>
    <t>Dirvožemio vid. 15 cm pašalinimas, perstumiant buldozeriu iki 50 m, pakrovimas ir vežimas (sandėliavimui)</t>
  </si>
  <si>
    <t>Dirvožemio vid. 15 cm pašalinimas, perstumiant buldozeriu iki 50 m, pakrovimas ir vežimas rangovo pasirinktu atstumu (į išlykį)</t>
  </si>
  <si>
    <t>2.	 Žemės sankasos įrengimo darbai</t>
  </si>
  <si>
    <t>2.1</t>
  </si>
  <si>
    <t>2.2</t>
  </si>
  <si>
    <t>2.3</t>
  </si>
  <si>
    <t>2.4</t>
  </si>
  <si>
    <t>2.5</t>
  </si>
  <si>
    <t>2.6</t>
  </si>
  <si>
    <t>2.7</t>
  </si>
  <si>
    <t>2.8</t>
  </si>
  <si>
    <t>2.9</t>
  </si>
  <si>
    <t>Grunto kasimas ekskavatoriais iškasose, pakrovimas į autosavivarčius ir pervežimas rangovo pasirinktu atstumu (į išlykį)</t>
  </si>
  <si>
    <t>Iškasto drenuojančio grunto atvežimas iš sandėliavimo vietos</t>
  </si>
  <si>
    <t>Drenuojančio grunto sluoksnio įrengimas (užpylimas tarp tako ir kelio, kelkraščio užpylimas)</t>
  </si>
  <si>
    <t>Žemės sankasos įrengimas iš esamo smėlingo grunto</t>
  </si>
  <si>
    <t>Žemės sankasos viršaus planiravimas mechanizuotu būdu</t>
  </si>
  <si>
    <t>Žemės sankasos viršaus tankinimas mechanizuotu būdu</t>
  </si>
  <si>
    <t>Žemės sankasos sustiprinimas hidraulinėmis  medžiagomis, h=15cm</t>
  </si>
  <si>
    <t>3. Vandens pralaidų įrengimo darbai</t>
  </si>
  <si>
    <t>Plastikinių d400 mm pralaidų ant smėlio pagrindo su betoniniais antgaliais įrengimas (vnt. pralaidų – 12.0, vienetai antgalių -24.0)</t>
  </si>
  <si>
    <t>Smėlio pagrindo po vamzdžiais įrengimas</t>
  </si>
  <si>
    <t>Pralaidos užpilo gruntas</t>
  </si>
  <si>
    <t>Pralaidos d600 mm pailginimas plastikiniu vamzdžiu</t>
  </si>
  <si>
    <t>4. Drenažo įrengimo darbai</t>
  </si>
  <si>
    <t>4.1</t>
  </si>
  <si>
    <t>4.2</t>
  </si>
  <si>
    <t>4.3</t>
  </si>
  <si>
    <t>4.4</t>
  </si>
  <si>
    <t>4.5</t>
  </si>
  <si>
    <t>4.6</t>
  </si>
  <si>
    <t>4.7</t>
  </si>
  <si>
    <t>Plastikinio Ø200 mm vamzdžio ant smėlio pagrindo įrengimas</t>
  </si>
  <si>
    <t>Šulinio F-5 valymas</t>
  </si>
  <si>
    <t>Drenažo tranšėjos užpylimas šalčiui nejautriu sluoksniu</t>
  </si>
  <si>
    <t>Naujos drenažinės linijos iš plastikinių Ø ≥100 mm drenažo vamzdžių su geotekstilės filtru klojimas</t>
  </si>
  <si>
    <t xml:space="preserve">Šlaito sutvirtinimas dirvožemio sluoksniu ir apsėjant žole h=0,1 m. </t>
  </si>
  <si>
    <t>5. Bortų įrengimo darbai</t>
  </si>
  <si>
    <t>5.1</t>
  </si>
  <si>
    <t>5.2</t>
  </si>
  <si>
    <t>5.3</t>
  </si>
  <si>
    <t>5.4</t>
  </si>
  <si>
    <t>5.5</t>
  </si>
  <si>
    <t>5.6</t>
  </si>
  <si>
    <t>5.7</t>
  </si>
  <si>
    <t xml:space="preserve">Betoninių kelio bortų 100.15.30 ant C20/25 betono pagrindo įrengimas </t>
  </si>
  <si>
    <t>Betoninių nužemintų kelio bortų 100.15.22 ant C20/25 betono pagrindo įrengimas</t>
  </si>
  <si>
    <t>Betoninių nužemintų pereinamųjų kelio bortų 100.15.22/30 ant C20/25 betono pagrindo įrengimas</t>
  </si>
  <si>
    <t>Betoninių nusklembtų kelio bortų 100.15.22 ant C20/25 betono pagrindo įrengimas</t>
  </si>
  <si>
    <t>Granitinių kelio bortų 100.15.30 ant C20/25 betono pagrindo įrengimas</t>
  </si>
  <si>
    <t>Betoninių vejos bortų 100.8.20 ant C20/25 betono pagrindo įrengimas</t>
  </si>
  <si>
    <t>Sandarinimo juostos tarp asfalto dangos ir borto įrengimas</t>
  </si>
  <si>
    <t>6.1</t>
  </si>
  <si>
    <t>6.2</t>
  </si>
  <si>
    <t>6.3</t>
  </si>
  <si>
    <t>6.4</t>
  </si>
  <si>
    <t>6.5</t>
  </si>
  <si>
    <t>6.6</t>
  </si>
  <si>
    <t>6.7</t>
  </si>
  <si>
    <t>6.8</t>
  </si>
  <si>
    <t>6.9</t>
  </si>
  <si>
    <t>6.10</t>
  </si>
  <si>
    <t>6.11</t>
  </si>
  <si>
    <t>Šalčiui nejautraus sluoksnio įrengimas</t>
  </si>
  <si>
    <t>30 cm skaldos pagrindo sluoksnio iš nesurištojo mineralinių medžiagų mišinio 0/45 įrengimas (pridedant 20% frezuoto asfalto)</t>
  </si>
  <si>
    <t>20 cm skaldos pagrindo sluoksnio iš nesurištojo mineralinių medžiagų mišinio 0/45 įrengimas (takas)</t>
  </si>
  <si>
    <t>10 cm storio pagrindo sluoksnis iš mišinio AC 32 PS įrengimas</t>
  </si>
  <si>
    <t>Bituminės emulsijos C40B5-S / C60B4-S tolygaus sluoksnio paskleidimas</t>
  </si>
  <si>
    <t>8 cm storio apatinio asfalto sluoksnio iš mišinio AC 22 AS įrengimas</t>
  </si>
  <si>
    <t>6 cm storio apatinio asfalto sluoksnio iš mišinio AC 16 AS įrengimas</t>
  </si>
  <si>
    <t>Asfalto viršutinio sluoksnio šiurkštinimas skaldele fr.2/5 arba 1/3</t>
  </si>
  <si>
    <t>7.1</t>
  </si>
  <si>
    <t>7.2</t>
  </si>
  <si>
    <t>7.3</t>
  </si>
  <si>
    <t>7.4</t>
  </si>
  <si>
    <t>Apsauginio šalčiui atsparaus sluoksnio įrengimas</t>
  </si>
  <si>
    <t>20 cm skaldos pagrindo sluoksnio iš nesurištojo mineralinių medžiagų mišinio 0/45 įrengimas (pridedant 20% frezuoto asfalto)</t>
  </si>
  <si>
    <t>8.1</t>
  </si>
  <si>
    <t>8.2</t>
  </si>
  <si>
    <t>8.3</t>
  </si>
  <si>
    <t>8.4</t>
  </si>
  <si>
    <t>8 cm storio asfalto pagrindo–dangos sluoksnio iš mišinio AC 16 PD įrengimas</t>
  </si>
  <si>
    <t xml:space="preserve">Pažvyravimas 10 cm storio sluoksniu žvyro mišiniu 0/45 </t>
  </si>
  <si>
    <t>9.1</t>
  </si>
  <si>
    <t>9.2</t>
  </si>
  <si>
    <t>15 cm skaldos pagrindo sluoksnio iš nesurišto mineralinių medžiagų mišinio 0/45 įrengimas</t>
  </si>
  <si>
    <t>3 cm storio pasluoksnio iš smulkiosios mineralinės medžiagos mišinio 0/5 įrengimas</t>
  </si>
  <si>
    <t>8 cm storio betoninių trinkelių dangos įrengimas, siūles užpildant smulkiosios mineralinės medžiagos mišiniu 0/5</t>
  </si>
  <si>
    <t>10 cm storio betoninių trinkelių dangos įrengimas, siūles užpildant smulkiosios mineralinės medžiagos mišiniu 0/5</t>
  </si>
  <si>
    <t>8 cm storio betoninių trinkelių dangos įrengimas (vedimo paviršius), siūles užpildant smulkiosios mineralinės medžiagos mišiniu 0/5</t>
  </si>
  <si>
    <t>8 cm storio betoninių trinkelių dangos įrengimas (įspėjamasis paviršius), siūles užpildant smulkiosios mineralinės medžiagos mišiniu 0/5</t>
  </si>
  <si>
    <t>20 cm storio betono C20/25 pagrindo įrengimas</t>
  </si>
  <si>
    <t>5 cm storio betono C20/25 pasluoksnio įrengimas</t>
  </si>
  <si>
    <t>10 cm storio granitinių trinkelių dangos įrengimas</t>
  </si>
  <si>
    <t>Deformacinių siūlių įrengimas</t>
  </si>
  <si>
    <t>10.1</t>
  </si>
  <si>
    <t>10.2</t>
  </si>
  <si>
    <t>10.3</t>
  </si>
  <si>
    <t>20 cm žvyro pagrindo sluoksnio iš nesurišto mineralinių medžiagų mišinio 0/45 įrengimas</t>
  </si>
  <si>
    <t>11.1</t>
  </si>
  <si>
    <t>11.2</t>
  </si>
  <si>
    <t>15 cm storio kelkraščių tvirtinimas  skaldos nesurištuoju mineralinių medžiagų mišiniu 5/22, pridedant 15% dirvožemio ir užsėjant daugiamečių žolių mišiniu</t>
  </si>
  <si>
    <t>15 cm storio kelkraščių tvirtinimas  akmenimis su betonu C30/37</t>
  </si>
  <si>
    <t>12.1</t>
  </si>
  <si>
    <t>12.2</t>
  </si>
  <si>
    <t>12.3</t>
  </si>
  <si>
    <t>Griovio dugno tvirtinimas skalda fr. 16/32, h=10 cm</t>
  </si>
  <si>
    <t>Dirvožemio atvežimas iš sandėliavimo vietos</t>
  </si>
  <si>
    <t>13.1</t>
  </si>
  <si>
    <t>13.2</t>
  </si>
  <si>
    <t>Įspėjamojo stovo apklijuoto šviesą atspindinčia plėvele (2.3 ženklinimas), įrengimas</t>
  </si>
  <si>
    <t>Plastikinių signalinių stulpelių pastatymas (A grupės)</t>
  </si>
  <si>
    <t>14.1</t>
  </si>
  <si>
    <t>14.2</t>
  </si>
  <si>
    <t>14.3</t>
  </si>
  <si>
    <t>Dėžinio profilio apsauginių metalinių atitvarų  H1 W4 A ant metalinių statramsčių įrengimas</t>
  </si>
  <si>
    <t>Dėžinio profilio apsauginių metalinių atitvarų H1 W4 A pradinio / galinio komponento įrengimas (12 metrų)</t>
  </si>
  <si>
    <t>Pėsčiųjų tvorelės įrengimas</t>
  </si>
  <si>
    <t>Dangos ženklinimas 1.1 balta siaura ištisine 0,12 m pločio linija (polimerinėmis medžiagomis)</t>
  </si>
  <si>
    <t>Dangos ženklinimas 1.5 balta siaura brūkšnine 0,12 m pločio linija, kai brūkšnio ir tarpo santykis 1:3 (polimerinėmis medžiagomis)</t>
  </si>
  <si>
    <t>Dangos ženklinimas 1.6 balta siaura brūkšnine 0,12 m pločio linija, kai brūkšnio ir tarpo santykis 3:1 (polimerinėmis medžiagomis)</t>
  </si>
  <si>
    <t>Dangos ženklinimas 1.7 balta siaura brūkšnine 0,12 m pločio linija, kai brūkšnio ir tarpo santykis 1:1 (polimerinėmis medžiagomis)</t>
  </si>
  <si>
    <t>Dangos plotų ženklinimas (polimerinėmis medžiagomis)</t>
  </si>
  <si>
    <t>Dangos ženklinimas 1.2 balta plačia ištisine 0,25 m pločio linija (polimerinėmis medžiagomis)</t>
  </si>
  <si>
    <t>Dangos ženklinimas 1.22 balta plačia brūkšnine 0,25 m pločio linija, kai brūkšnio ir tarpo santykis 1:1 (polimerinėmis medžiagomis)</t>
  </si>
  <si>
    <t>Kelio ženklų dvistiebių metalinių atramų (Ø76 mm) ant monolitinių betoninių pamatų įrengimas</t>
  </si>
  <si>
    <t>Kelio ženklų skydų montavimas ant apšvietimo atramų</t>
  </si>
  <si>
    <t>Keleivių laukimo paviljono įrengimas</t>
  </si>
  <si>
    <t>Suoliukų įrengimas</t>
  </si>
  <si>
    <t>Šiukšliadėžių įrengimas</t>
  </si>
  <si>
    <t>Šulinių liukų aukščių reguliavimas betoniniais žiedais ir liukų keitimas į plaukiojančio tipo liukus 40 tonų apkrovai.</t>
  </si>
  <si>
    <t>Ryšių kabelinės linijos įgilinimas iki 1,2 m</t>
  </si>
  <si>
    <t>Apsauginio plastikinio D110 mm vamzdžio įrengimas</t>
  </si>
  <si>
    <t>KRŠ-2-3 ryšių kanalizacijos šulinio įrengimas</t>
  </si>
  <si>
    <t>Sodinami krūmai</t>
  </si>
  <si>
    <t xml:space="preserve">1. Lietaus nuotekų tinklas </t>
  </si>
  <si>
    <t xml:space="preserve">   1.2</t>
  </si>
  <si>
    <t xml:space="preserve">   1.10</t>
  </si>
  <si>
    <t xml:space="preserve">   1.11</t>
  </si>
  <si>
    <t xml:space="preserve">   1.12</t>
  </si>
  <si>
    <t xml:space="preserve">   1.13</t>
  </si>
  <si>
    <t xml:space="preserve">   1.15</t>
  </si>
  <si>
    <t xml:space="preserve">   1.16</t>
  </si>
  <si>
    <t xml:space="preserve">   1.17</t>
  </si>
  <si>
    <t xml:space="preserve">   1.18</t>
  </si>
  <si>
    <t>200 mm skersmens lygių PVC S klasės vamzdžių klojimas ant paruošto pagrindo</t>
  </si>
  <si>
    <t>315 mm skersmens lygių PVC S klasės vamzdžių klojimas ant paruošto pagrindo</t>
  </si>
  <si>
    <t>400 mm skersmens lygių PVC S klasės vamzdžių klojimas ant paruošto pagrindo</t>
  </si>
  <si>
    <t>Apvalūs g/b šuliniai Ø700mm (gylis -1,00m), komplekte su protarpiais, lipynėmis, plaukiojančio tipo ketiniais liukais</t>
  </si>
  <si>
    <t>Apvalūs g/b šuliniai Ø700mm (gylis -1,50m), komplekte su protarpiais, lipynėmis, plaukiojančio tipo ketiniais liukais</t>
  </si>
  <si>
    <t>Apvalūs g/b šuliniai Ø1000mm (gylis -1,50m), komplekte su protarpiais, lipynėmis, plaukiojančio tipo ketiniais liukais ir kritimo stovu</t>
  </si>
  <si>
    <t>Apvalūs g/b šuliniai Ø1000mm (gylis -2,00m), komplekte su protarpiais, lipynėmis, plaukiojančio tipo ketiniais liukais ir kritimo stovu</t>
  </si>
  <si>
    <t>Apvalūs g/b šuliniai Ø1000mm (gylis -2,50m), komplekte su protarpiais, lipynėmis, plaukiojančio tipo ketiniais liukais ir kritimo stovu</t>
  </si>
  <si>
    <t>200 mm skersmens PVC vamzdžių įrengimas kritimo stovo įrengimui</t>
  </si>
  <si>
    <t>200 mm skersmens PVC trišakių įrengimas</t>
  </si>
  <si>
    <t>200 mm skersmens PVC 87˚ alkūnės įrengimas</t>
  </si>
  <si>
    <t>315 mm skersmens PVC vamzdžių įrengimas kritimo stovo įrengimui</t>
  </si>
  <si>
    <t>315 mm skersmens PVC trišakių įrengimas</t>
  </si>
  <si>
    <t>315 mm skersmens PVC 87˚ alkūnės įrengimas</t>
  </si>
  <si>
    <t>425 mm skersmens pp lietaus šulinių įrengimas 1,50 m gylio, dengiant plaukiojančio tipo ketiniais liukais 400kN su grotelėmis (bortinio tipo)</t>
  </si>
  <si>
    <t>Šlaito sutvirtinimas dirvožemio sluoksniu ir apsėjant žole h=0,1 m.</t>
  </si>
  <si>
    <t>Šulinių žymėjimo ženklai</t>
  </si>
  <si>
    <t>Smėlio sluoksnio aplink vamzdynus įrengimas (30 cm)</t>
  </si>
  <si>
    <t>Esamų vandentiekio kapų aukščių sureguliavimas iki projektuojamo paviršiaus</t>
  </si>
  <si>
    <t xml:space="preserve">   1.19</t>
  </si>
  <si>
    <t xml:space="preserve">   1.20</t>
  </si>
  <si>
    <t xml:space="preserve">   1.21</t>
  </si>
  <si>
    <t xml:space="preserve">   1.22</t>
  </si>
  <si>
    <t xml:space="preserve">   1.23</t>
  </si>
  <si>
    <t>SĄNAUDŲ KIEKIŲ ŽINIARAŠTIS NR. 2 – LIETAUS NUOTEKŲ TINKLAS</t>
  </si>
  <si>
    <t>0,4kV 0,4kV elektros kabelis aliuminio gyslomis sudviguba izoliacija 5x25,0mm2 (Al), darbotemperatūra +90°C, gyslos su spalvota izoliacija.</t>
  </si>
  <si>
    <t>0,4kV 0,4kV elektros kabelis aliuminio gyslomis sudviguba izoliacija 4x25,0mm2 (Al), darbotemperatūra +90°C, gyslos su spalvota izoliacija.</t>
  </si>
  <si>
    <t>0,4kV 0,4kV elektros kabelis aliuminio gyslomis sudviguba izoliacija 4x16,0mm2 (Al), darbotemperatūra +90°C, gyslos su spalvota izoliacija.</t>
  </si>
  <si>
    <t>2. Šviestuvai</t>
  </si>
  <si>
    <t>Metalinė pėsčiųjų perėjos kryptinio apšvietimo atrama 6m, karštai cinkuota, su įleidžiamomis durelėmis (be tarpinių), su kontaktine grupe VS-15, komplekte automatinis jungiklis 1F6A, sandarumas IP66. Atramos aukštis (virš žemės) 6m. Atrama tiekiama su g/b pamatu.</t>
  </si>
  <si>
    <t>Lauko šviestuvas, montuojamas ant 8m atramos, korpusas metalinis, LED 35W, 5300lm, veikimo trukmė ne mažiau 100000val., apsaugos laipsnis IP66, apsaugos klasė I.</t>
  </si>
  <si>
    <t>Lauko šviestuvas, montuojamas ant 8m atramos, korpusas metalinis, LED 35W, 5250lm, veikimo trukmė ne mažiau 100000val., apsaugos laipsnis IP66, apsaugos klasė I.</t>
  </si>
  <si>
    <t>Signalinė juosta</t>
  </si>
  <si>
    <t>Apsauginis vamzdis PVC d50 (kloti atviru būdu)</t>
  </si>
  <si>
    <t>Apsauginis vamzdis PVC d75 (kloti uždaru būdu)</t>
  </si>
  <si>
    <t>Kontaktinė grupė su automatiniu jungikliu 1F6A</t>
  </si>
  <si>
    <t>Metalinė el. kabelio apsauga 2m</t>
  </si>
  <si>
    <t>0,4kV galinė mova kabeliui 5x25,0mm2</t>
  </si>
  <si>
    <t>0,4kV galinė mova kabeliui 4x25,0mm2</t>
  </si>
  <si>
    <t>0,4kV galinė mova kabeliui 4x16,0mm2</t>
  </si>
  <si>
    <t>Kabelio tiesimas vamzdžiuose, blokuose, laidadėžėse, kai kabelio masė iki 3kg</t>
  </si>
  <si>
    <t>Iki 1000 V įtampos iki 25mm2 skersp.kabeliui galinės movos su terminiais vamzdeliais montavimas</t>
  </si>
  <si>
    <t>1. Kabeliai ir laidai</t>
  </si>
  <si>
    <t>Lauko šviestuvas, montuojamas ant 8m atramos, korpusas metalinis, LED 53W, 7350lm, veikimo trukmė ne mažiau 100000val., apsaugos laipsnis IP66, apsaugos klasė I.</t>
  </si>
  <si>
    <t>Lauko šviestuvas, sankryžos apšvietimui, montuojamas ant 8m atramos, korpusas metalinis, LED 102W, 14000lm, veikimo trukmė ne mažiau 100000val., apsaugos laipsnis IP66, apsaugos klasė I</t>
  </si>
  <si>
    <t>Lauko pėsčiųjų perėjos kryptinis šviestuvas, montuojamas ant atramos, korpusas metalinis, LED 81W, 11300lm, 5700K, veikimo trukmė ne mažiau 100000val., apsaugos laipsnis IP66, apsaugos klasė I</t>
  </si>
  <si>
    <t>Tranšėjų kasimas rankiniu būdu 1-2 kabeliams I-II grupės grunte iki 1m gylio</t>
  </si>
  <si>
    <t>Tranšėjų užpylimas mechaniniu būdu 1-2 kabeliams I-II grupės grunte</t>
  </si>
  <si>
    <t>Apsauginių vamzdžių paklojimas</t>
  </si>
  <si>
    <t>Prieduobių kasimas ir užkasimas</t>
  </si>
  <si>
    <t>Apsauginio vamzdžio tiesimas prakalant</t>
  </si>
  <si>
    <t>Signalinės juostos paklojimas</t>
  </si>
  <si>
    <t>Kabelio tiesimas ant g/b atramos</t>
  </si>
  <si>
    <t>Kabelio izoliacijos varžos matavimas</t>
  </si>
  <si>
    <t>Įžemintuvo montavimas</t>
  </si>
  <si>
    <t>Konstrukcijų prijungimas prie įžeminimo kontūro</t>
  </si>
  <si>
    <t>Lauko šviestuvo atramų montavimas</t>
  </si>
  <si>
    <t>Šviestuvo montavimas prie atramos</t>
  </si>
  <si>
    <t>Metalinės apsaugos montavimas prie g/b atramos</t>
  </si>
  <si>
    <t>100m</t>
  </si>
  <si>
    <t>0,4kV 0,4kV elektros kabelis varinėmis gyslomis sudviguba izoliacija 3x1,5mm2 (Cu), darbotemperatūra +90°C, gyslos su spalvota izoliacija</t>
  </si>
  <si>
    <t>Metalinė gatvės apšvietimo atrama 8m su gembe 1m, karštai cinkuota, su įleidžiamomis durelėmis (be tarpinių), su kontaktine grupe VS-15, komplekte automatinis jungiklis 1F6A, sandarumas IP66. Atramos aukštis (virš žemės) 8m. Atrama tiekiama su g/b pamatu</t>
  </si>
  <si>
    <t>Viso kelyje Nr.227</t>
  </si>
  <si>
    <t>Elektrotechnikos dalis</t>
  </si>
  <si>
    <t>6. Pagrindų ir dangos įrengimo darbai (Dangos konstrukcija 2, alternatyvi)</t>
  </si>
  <si>
    <t>SĄNAUDŲ KIEKIŲ ŽINIARAŠTIS NR. 3 – ELEKTROTECHNIKOS DALIS</t>
  </si>
  <si>
    <t>13.3</t>
  </si>
  <si>
    <t xml:space="preserve">7. Nuovažų pagrindų ir dangos įrengimo darbai </t>
  </si>
  <si>
    <t>8.5</t>
  </si>
  <si>
    <t>8.6</t>
  </si>
  <si>
    <t>8.7</t>
  </si>
  <si>
    <t>8.8</t>
  </si>
  <si>
    <t>8.9</t>
  </si>
  <si>
    <t>8.10</t>
  </si>
  <si>
    <t xml:space="preserve">9. Kelkraščių įrengimo darbai </t>
  </si>
  <si>
    <t xml:space="preserve">10. Tvirtinimo darbai </t>
  </si>
  <si>
    <t xml:space="preserve">11. Saugaus eismo priemonių įrengimo darbai </t>
  </si>
  <si>
    <t>12. Apsauginių kelio atitvarų įrengimo darbai</t>
  </si>
  <si>
    <t>13. Horizontalaus kelio ženklinimo įrengimo darbai</t>
  </si>
  <si>
    <t>13.4</t>
  </si>
  <si>
    <t>13.5</t>
  </si>
  <si>
    <t>13.6</t>
  </si>
  <si>
    <t>13.7</t>
  </si>
  <si>
    <t xml:space="preserve">14. Vertikalaus kelio ženklinimo įrengimo darbai </t>
  </si>
  <si>
    <t xml:space="preserve">15. Kiti darbai </t>
  </si>
  <si>
    <t>15.1</t>
  </si>
  <si>
    <t>15.2</t>
  </si>
  <si>
    <t>15.3</t>
  </si>
  <si>
    <t>15.4</t>
  </si>
  <si>
    <t>15.5</t>
  </si>
  <si>
    <t>15.6</t>
  </si>
  <si>
    <t>15.7</t>
  </si>
  <si>
    <t>15.8</t>
  </si>
  <si>
    <t>Plotų, sankasos šlaitų, šlaitų ir griovio dugno planiravimas mechanizuoti būdu</t>
  </si>
  <si>
    <t>Plotų, sankasos šlaitų, šlaitų ir griovio dugno planiravimas rankiniu būdu</t>
  </si>
  <si>
    <t>Skyrius</t>
  </si>
  <si>
    <t xml:space="preserve">6. Pagrindų ir dangos įrengimo darbai (Dangos konstrukcija 1, alternatyvi) </t>
  </si>
  <si>
    <t>Iš viso skyriuje 4, Eur be PVM</t>
  </si>
  <si>
    <t>Rangovas įsivertina vieną iš pateiktų dviejų konstrukcijos variantų: 1 variantą arba 2 variantą</t>
  </si>
  <si>
    <t>Iš viso skyriuje 1, Eur be PVM</t>
  </si>
  <si>
    <t>Iš viso skyriuje 2, Eur be PVM</t>
  </si>
  <si>
    <t>Iš viso skyriuje 3, Eur be PVM</t>
  </si>
  <si>
    <t>Iš viso skyriuje 5, Eur be PVM</t>
  </si>
  <si>
    <t>Iš viso skyriuje 6, Eur be PVM</t>
  </si>
  <si>
    <t>Iš viso skyriuje 7, Eur be PVM</t>
  </si>
  <si>
    <t>Iš viso skyriuje 8, Eur be PVM</t>
  </si>
  <si>
    <t>Iš viso skyriuje 9, Eur be PVM</t>
  </si>
  <si>
    <t>Iš viso skyriuje 10, Eur be PVM</t>
  </si>
  <si>
    <t>Iš viso skyriuje 11, Eur be PVM</t>
  </si>
  <si>
    <t>Iš viso skyriuje 14, Eur be PVM</t>
  </si>
  <si>
    <t>Iš viso skyriuje 12, Eur be PVM</t>
  </si>
  <si>
    <t>Iš viso skyriuje 13, Eur be PVM</t>
  </si>
  <si>
    <t>Iš viso skyriuje 15, Eur be PVM</t>
  </si>
  <si>
    <t>8. Trinkelių dangos konstrukcijos įrengimo darbai                                   (Dangos konstrukcija 1, alternatyvi)</t>
  </si>
  <si>
    <t>8. Trinkelių dangos konstrukcijos įrengimo darbai                                   (Dangos konstrukcija 2, alternatyvi)</t>
  </si>
  <si>
    <t>Medžių kamienų pakrovimas ir išvežimas</t>
  </si>
  <si>
    <t>1. Sandėliavimo medžiagos</t>
  </si>
  <si>
    <t>2. Negrąžinamos medžiagos</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</si>
  <si>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</si>
  <si>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</si>
  <si>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</si>
  <si>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Gelžbetoninių plokščių įrengimas ant 10 cm storio smėlio pagrindo mm (Plokštės Pag-14 6000x2000x140 - 15 vnt; geotekstilė - 180 m2)</t>
  </si>
  <si>
    <t>2.10</t>
  </si>
  <si>
    <t>Drenažo šulinių PVC Ø425 mm su jungiamosiomis fasoninėmis dalimis bei dugnu pastatymas (kalaus ketaus apvalus dangtis ant PVC Ø425 mm šulinio (atlaikantis 40 t apkrovą) - 23vnt.)</t>
  </si>
  <si>
    <t>Drenažo išleistuvų antgalių tvirtinimas betoninėmis plytelėmis ant skaldos pagrindo (betoninės plytelės 49x49x8cm - 33vnt.; geotekstilė - 33m2; betonas C30/37 - 0,33m2; 10 cm storio skaldos pagrindo sluoksnis iš mineralinių medžiagų 22/32 - 3,30m3)</t>
  </si>
  <si>
    <t>Šlaitų ir plotų sutvirtinimas, užpilant 6 cm storio (esamo) dirvožemio sluoksniu, užsėjant daugiamečių žolių mišiniu, mechanizuotu būdu</t>
  </si>
  <si>
    <t>Šlaitų ir plotų sutvirtinimas, užpilant 6 cm storio (esamo) dirvožemio sluoksniu, užsėjant daugiamečių žolių mišiniu, rankiniu būdu</t>
  </si>
  <si>
    <t>10.4</t>
  </si>
  <si>
    <t>Kelio ženklų vienastiebių metalinių atramų (Ø76 mm) ant monolitinių betoninių pamatų įrengimas</t>
  </si>
  <si>
    <t>Kelio ženklų skydų montavimas prie vienstiebių metalinių atramų</t>
  </si>
  <si>
    <t>Kelio ženklų skydų montavimas prie dvistiebių metalinių atramų</t>
  </si>
  <si>
    <t>14.4</t>
  </si>
  <si>
    <t>Vandens išleistuvų antgalių tvirtinimas betoninėmis plytelėmis ant skaldos pagrindo (betoninės plytelės 49x49x8cm - 45m2; geotekstilė - 45m2; betonas C30/37 - 0,45m3; 10 cm storio skaldos pagrindo sluoksnis iš mineralinių medžiagų mišinio 22/32 - 4,50m3)</t>
  </si>
  <si>
    <t>Iš viso žiniaraštyje 2,  Eur be PVM</t>
  </si>
  <si>
    <t>Atramos įžeminimas (cinkuotas įžeminimo strypas d14 - 10vnt; sujungimo mova; kalimo galvutė; kryžminė jungtis; cinkuota įžeminimo juosta)</t>
  </si>
  <si>
    <t>Apšvietimo valdymo skydas AVS (metalinė cinkuota spinta su durelėmis, durų užraktu -1vnt.; metalinis cinkuotas pamatas - 1vnt.; įvadinis automatas 3P C25A -1vnt.; kontaktorius 4P, 25A, 230V - 1vnt.; automatinis jungiklis 1P C6A - 1vnt.; šviesos relė, jutiklis - 1kompl.; astronominis laikrodis - 1vnt.)</t>
  </si>
  <si>
    <t>Iš viso žiniaraštyje 3,  Eur be PVM</t>
  </si>
  <si>
    <t>15.9</t>
  </si>
  <si>
    <t>m³</t>
  </si>
  <si>
    <t>Išvežimas į sandeliavimo aikštelę (nesurištų mineralinių medžiagų mišinio 0/45, sluoksnio įrengimui panaudojant iki 20% NAG (naudoto asfalto granulių)</t>
  </si>
  <si>
    <t>Iš viso žiniaraštyje 1,  Eur be PVM</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</si>
  <si>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</si>
  <si>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Betoninių siukšliadėžių išardymas</t>
  </si>
  <si>
    <t>Statybinio laužo (kelio bortų / betoninių plokščių / trinkelių / plytelių  / betoninių kelio ženklų pamatų / suoliukų  ir kt.) pakrovimas ir išvežimas rangovo pasirinktu atstumu utilizavimui</t>
  </si>
  <si>
    <t>Grunto kasimas ekskavatoriais iškasose, pakrovimas į autosavivarčius ir pervežimas (sandėliavimui)</t>
  </si>
  <si>
    <t xml:space="preserve"> 1.2</t>
  </si>
  <si>
    <t xml:space="preserve"> 1.1</t>
  </si>
  <si>
    <t xml:space="preserve"> 1.3</t>
  </si>
  <si>
    <t xml:space="preserve"> 1.4</t>
  </si>
  <si>
    <t xml:space="preserve"> 1.5</t>
  </si>
  <si>
    <t xml:space="preserve"> 1.6</t>
  </si>
  <si>
    <t xml:space="preserve"> 1.7</t>
  </si>
  <si>
    <t xml:space="preserve"> 1.8</t>
  </si>
  <si>
    <t xml:space="preserve"> 1.9</t>
  </si>
  <si>
    <t xml:space="preserve"> 1.10</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</si>
  <si>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</si>
  <si>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</si>
  <si>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</si>
  <si>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</si>
  <si>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</si>
  <si>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</si>
  <si>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</si>
  <si>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</si>
  <si>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</si>
  <si>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1.20</t>
  </si>
  <si>
    <t xml:space="preserve"> 1.21</t>
  </si>
  <si>
    <t xml:space="preserve"> 1.22</t>
  </si>
  <si>
    <t xml:space="preserve"> 1.23</t>
  </si>
  <si>
    <t xml:space="preserve"> 1.24</t>
  </si>
  <si>
    <t xml:space="preserve"> 1.25</t>
  </si>
  <si>
    <t xml:space="preserve"> 1.26</t>
  </si>
  <si>
    <t xml:space="preserve"> 1.27</t>
  </si>
  <si>
    <t xml:space="preserve"> 1.28</t>
  </si>
  <si>
    <t xml:space="preserve"> 1.29</t>
  </si>
  <si>
    <t xml:space="preserve"> 1.30</t>
  </si>
  <si>
    <t xml:space="preserve"> 1.31</t>
  </si>
  <si>
    <t xml:space="preserve"> 1.32</t>
  </si>
  <si>
    <t>SUVESTINIS SĄNAUDŲ KIEKIŲ ŽINIARAŠTIS NR. 1 – SUSISIEKIMO DALIS</t>
  </si>
  <si>
    <t xml:space="preserve"> 3.1</t>
  </si>
  <si>
    <t xml:space="preserve"> 3.2</t>
  </si>
  <si>
    <t>3.3</t>
  </si>
  <si>
    <t>3.4</t>
  </si>
  <si>
    <t>Išpildomoji nuotrauka - ~5 ha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</si>
  <si>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Žemės darbai, klojant vamzdyną iki 600 mm gruntuose, kur vidutinis gylis 2,0 m</t>
  </si>
  <si>
    <t>1.1</t>
  </si>
  <si>
    <t>1.2</t>
  </si>
  <si>
    <t>1.3</t>
  </si>
  <si>
    <t>1.4</t>
  </si>
  <si>
    <t>3.1</t>
  </si>
  <si>
    <t>3.2</t>
  </si>
  <si>
    <t>3.5</t>
  </si>
  <si>
    <t>3.6</t>
  </si>
  <si>
    <t>3.7</t>
  </si>
  <si>
    <t>3.8</t>
  </si>
  <si>
    <t>3.9</t>
  </si>
  <si>
    <t>3.10</t>
  </si>
  <si>
    <t>3. Medžiagos</t>
  </si>
  <si>
    <t>4. Montavimo darbai 0,4 KL</t>
  </si>
  <si>
    <t>4.8</t>
  </si>
  <si>
    <t>4.9</t>
  </si>
  <si>
    <t>4.10</t>
  </si>
  <si>
    <t>4.11</t>
  </si>
  <si>
    <t>4.12</t>
  </si>
  <si>
    <t>4.13</t>
  </si>
  <si>
    <t>4.14</t>
  </si>
  <si>
    <t>4.15</t>
  </si>
  <si>
    <t>Susisiekimo dalis</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</si>
  <si>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</si>
  <si>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</si>
  <si>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Darbų vykdymo metu nepanaudotos frezuoto asfalto granulės, skalda, žvyras, žvyro ir skaldos mišinys, nesurištasis mineralinių medžiagų mišinys, grindinio akmenys (neužteršti gruntu) yra laikomos negrąžinamomis medžiagomis. Jos sąmatoje turi būti nurodytos atskira (-omis) eilute (-ėmis) su minuso ženklu. Šios medžiagos lieka rangovui.</t>
  </si>
  <si>
    <r>
      <t xml:space="preserve">Vieneto kaina, Eur be PVM  </t>
    </r>
    <r>
      <rPr>
        <b/>
        <sz val="11"/>
        <color rgb="FFFF0000"/>
        <rFont val="Arial"/>
        <family val="2"/>
        <charset val="186"/>
      </rPr>
      <t>(pildo Tiekėjas)</t>
    </r>
  </si>
  <si>
    <r>
      <t>m</t>
    </r>
    <r>
      <rPr>
        <vertAlign val="superscript"/>
        <sz val="11"/>
        <color theme="1"/>
        <rFont val="Arial"/>
        <family val="2"/>
        <charset val="186"/>
      </rPr>
      <t>3</t>
    </r>
  </si>
  <si>
    <r>
      <t>Medžių atliekų smulkinimas ir paskleidimas vietoje (m</t>
    </r>
    <r>
      <rPr>
        <vertAlign val="superscript"/>
        <sz val="11"/>
        <color theme="1"/>
        <rFont val="Arial"/>
        <family val="2"/>
        <charset val="186"/>
      </rPr>
      <t xml:space="preserve">3 </t>
    </r>
    <r>
      <rPr>
        <sz val="11"/>
        <color theme="1"/>
        <rFont val="Arial"/>
        <family val="2"/>
        <charset val="186"/>
      </rPr>
      <t>susmulkintos masės)</t>
    </r>
  </si>
  <si>
    <r>
      <rPr>
        <b/>
        <i/>
        <sz val="11"/>
        <color theme="1"/>
        <rFont val="Arial"/>
        <family val="2"/>
        <charset val="186"/>
      </rPr>
      <t>Negrąžinamos medžiagos</t>
    </r>
    <r>
      <rPr>
        <i/>
        <sz val="11"/>
        <color theme="1"/>
        <rFont val="Arial"/>
        <family val="2"/>
        <charset val="186"/>
      </rPr>
      <t xml:space="preserve"> – 22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r>
  </si>
  <si>
    <r>
      <t xml:space="preserve">Kelio ženklų skydų ir atramų (be pamatų) / signalinių stulpelių / kt. pakrovimas ir išvežimas </t>
    </r>
    <r>
      <rPr>
        <i/>
        <sz val="11"/>
        <color theme="1"/>
        <rFont val="Arial"/>
        <family val="2"/>
        <charset val="186"/>
      </rPr>
      <t>(žiūrėti žiniaraščio priedą dėl išvežimo)</t>
    </r>
  </si>
  <si>
    <r>
      <t>m</t>
    </r>
    <r>
      <rPr>
        <vertAlign val="superscript"/>
        <sz val="11"/>
        <color theme="1"/>
        <rFont val="Arial"/>
        <family val="2"/>
        <charset val="186"/>
      </rPr>
      <t>2</t>
    </r>
  </si>
  <si>
    <r>
      <t>m</t>
    </r>
    <r>
      <rPr>
        <vertAlign val="superscript"/>
        <sz val="11"/>
        <rFont val="Arial"/>
        <family val="2"/>
        <charset val="186"/>
      </rPr>
      <t>3</t>
    </r>
  </si>
  <si>
    <r>
      <t>m</t>
    </r>
    <r>
      <rPr>
        <vertAlign val="superscript"/>
        <sz val="11"/>
        <rFont val="Arial"/>
        <family val="2"/>
        <charset val="186"/>
      </rPr>
      <t>2</t>
    </r>
  </si>
  <si>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b/>
        <i/>
        <sz val="10"/>
        <rFont val="Arial"/>
        <family val="2"/>
        <charset val="186"/>
      </rPr>
      <t>AB „Kelių priežiūra“ Kretingos kelių tarnybos Plungės meistrija, Stoties g. 11a, Plungė</t>
    </r>
  </si>
  <si>
    <t>Valstybinės reikšmės krašto kelio Nr. 227 Jakai–Dovilai–Laugaliai ruožo  
nuo 10,115  iki 13,550 km rekonstravimas</t>
  </si>
  <si>
    <t>Valstybinės reikšmės krašto kelio Nr. 227 Jakai–Dovilai–Laugaliai ruožo nuo 10,115  iki 13,550 km rekonstravimas</t>
  </si>
  <si>
    <t>SPS priedas Nr. 25. I dalis</t>
  </si>
  <si>
    <r>
      <t xml:space="preserve">  </t>
    </r>
    <r>
      <rPr>
        <i/>
        <sz val="10"/>
        <rFont val="Times New Roman"/>
        <family val="1"/>
        <charset val="186"/>
      </rPr>
      <t xml:space="preserve"> į SPS priedo Nr. 5 lentelę Nr. 1</t>
    </r>
  </si>
  <si>
    <r>
      <rPr>
        <b/>
        <i/>
        <sz val="11"/>
        <rFont val="Arial"/>
        <family val="2"/>
        <charset val="186"/>
      </rPr>
      <t>Negrąžinamos medžiagos</t>
    </r>
    <r>
      <rPr>
        <i/>
        <sz val="11"/>
        <rFont val="Arial"/>
        <family val="2"/>
        <charset val="186"/>
      </rPr>
      <t xml:space="preserve"> (nepanaudotos frezuoto asfalto granulės), įkainis: 11,20 Eur/m3 (įvertinama su minuso ženklu, medžiagos atiteks rangovui)</t>
    </r>
    <r>
      <rPr>
        <sz val="11"/>
        <rFont val="Arial"/>
        <family val="2"/>
        <charset val="186"/>
      </rPr>
      <t xml:space="preserve"> – 10422,2 t</t>
    </r>
  </si>
  <si>
    <r>
      <t>m</t>
    </r>
    <r>
      <rPr>
        <vertAlign val="superscript"/>
        <sz val="11"/>
        <color rgb="FFFF0000"/>
        <rFont val="Arial"/>
        <family val="2"/>
        <charset val="186"/>
      </rPr>
      <t>3</t>
    </r>
  </si>
  <si>
    <r>
      <t>m</t>
    </r>
    <r>
      <rPr>
        <vertAlign val="superscript"/>
        <sz val="11"/>
        <color rgb="FFFF0000"/>
        <rFont val="Arial"/>
        <family val="2"/>
        <charset val="186"/>
      </rPr>
      <t>2</t>
    </r>
  </si>
  <si>
    <t>4 cm storio viršutinio asfalto sluoksnio iš mišinio AC 11 VS įrengimas</t>
  </si>
  <si>
    <t>8 cm storio pagrindo-dangos asfalto sluoksnio iš mišinio AC 16 PD įrengimas (takas)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</si>
</sst>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_ ;\-#,##0.00\ "/>
    <numFmt numFmtId="166" formatCode="#,##0.000"/>
    <numFmt numFmtId="167" formatCode="0.000"/>
  </numFmts>
  <fonts count="42"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name val="Arial"/>
      <family val="2"/>
      <charset val="186"/>
    </font>
    <font>
      <sz val="11"/>
      <name val="Arial"/>
      <family val="2"/>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b/>
      <sz val="11"/>
      <color theme="1"/>
      <name val="Calibri"/>
      <family val="2"/>
      <charset val="186"/>
      <scheme val="minor"/>
    </font>
    <font>
      <sz val="12"/>
      <color theme="1"/>
      <name val="Times New Roman"/>
      <family val="1"/>
    </font>
    <font>
      <sz val="10"/>
      <name val="Times New Roman"/>
      <family val="1"/>
    </font>
    <font>
      <sz val="11"/>
      <name val="Calibri"/>
      <family val="2"/>
      <charset val="186"/>
      <scheme val="minor"/>
    </font>
    <font>
      <sz val="11"/>
      <color theme="1"/>
      <name val="Calibri"/>
      <family val="2"/>
      <scheme val="minor"/>
    </font>
    <font>
      <sz val="11"/>
      <name val="Calibri"/>
      <family val="2"/>
      <scheme val="minor"/>
    </font>
    <font>
      <b/>
      <sz val="12"/>
      <color rgb="FF000000"/>
      <name val="Arial"/>
      <family val="2"/>
      <charset val="186"/>
    </font>
    <font>
      <b/>
      <sz val="12"/>
      <name val="Arial"/>
      <family val="2"/>
      <charset val="186"/>
    </font>
    <font>
      <b/>
      <sz val="11"/>
      <color rgb="FF000000"/>
      <name val="Arial"/>
      <family val="2"/>
      <charset val="186"/>
    </font>
    <font>
      <b/>
      <sz val="11"/>
      <color rgb="FFFF0000"/>
      <name val="Arial"/>
      <family val="2"/>
      <charset val="186"/>
    </font>
    <font>
      <sz val="11"/>
      <color theme="1"/>
      <name val="Arial"/>
      <family val="2"/>
      <charset val="186"/>
    </font>
    <font>
      <i/>
      <sz val="11"/>
      <name val="Arial"/>
      <family val="2"/>
      <charset val="186"/>
    </font>
    <font>
      <sz val="11"/>
      <name val="Arial"/>
      <family val="2"/>
      <charset val="186"/>
    </font>
    <font>
      <vertAlign val="superscript"/>
      <sz val="11"/>
      <color theme="1"/>
      <name val="Arial"/>
      <family val="2"/>
      <charset val="186"/>
    </font>
    <font>
      <i/>
      <sz val="11"/>
      <color theme="1"/>
      <name val="Arial"/>
      <family val="2"/>
      <charset val="186"/>
    </font>
    <font>
      <b/>
      <i/>
      <sz val="11"/>
      <color theme="1"/>
      <name val="Arial"/>
      <family val="2"/>
      <charset val="186"/>
    </font>
    <font>
      <b/>
      <i/>
      <sz val="11"/>
      <name val="Arial"/>
      <family val="2"/>
      <charset val="186"/>
    </font>
    <font>
      <vertAlign val="superscript"/>
      <sz val="11"/>
      <name val="Arial"/>
      <family val="2"/>
      <charset val="186"/>
    </font>
    <font>
      <b/>
      <sz val="11"/>
      <color theme="1"/>
      <name val="Arial"/>
      <family val="2"/>
      <charset val="186"/>
    </font>
    <font>
      <sz val="11"/>
      <color rgb="FFFF0000"/>
      <name val="Arial"/>
      <family val="2"/>
      <charset val="186"/>
    </font>
    <font>
      <sz val="11"/>
      <color rgb="FF000000"/>
      <name val="Arial"/>
      <family val="2"/>
      <charset val="186"/>
    </font>
    <font>
      <b/>
      <sz val="10"/>
      <name val="Arial"/>
      <family val="2"/>
      <charset val="186"/>
    </font>
    <font>
      <sz val="9"/>
      <name val="Arial"/>
      <family val="2"/>
      <charset val="186"/>
    </font>
    <font>
      <i/>
      <sz val="10"/>
      <name val="Arial"/>
      <family val="2"/>
      <charset val="186"/>
    </font>
    <font>
      <b/>
      <i/>
      <sz val="10"/>
      <name val="Arial"/>
      <family val="2"/>
      <charset val="186"/>
    </font>
    <font>
      <sz val="10"/>
      <color theme="1"/>
      <name val="Arial"/>
      <family val="2"/>
      <charset val="186"/>
    </font>
    <font>
      <b/>
      <sz val="11"/>
      <name val="Calibri"/>
      <family val="2"/>
      <charset val="186"/>
      <scheme val="minor"/>
    </font>
    <font>
      <vertAlign val="superscript"/>
      <sz val="11"/>
      <color rgb="FFFF0000"/>
      <name val="Arial"/>
      <family val="2"/>
      <charset val="186"/>
    </font>
  </fonts>
  <fills count="8">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2" fillId="0" borderId="0"/>
  </cellStyleXfs>
  <cellXfs count="248">
    <xf numFmtId="0" fontId="0" fillId="0" borderId="0" xfId="0"/>
    <xf numFmtId="0" fontId="0" fillId="0" borderId="0" xfId="0" applyProtection="1">
      <protection locked="0"/>
    </xf>
    <xf numFmtId="0" fontId="0" fillId="0" borderId="0" xfId="0" applyAlignment="1" applyProtection="1">
      <alignment wrapText="1"/>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10" fillId="0" borderId="0" xfId="0" applyFont="1"/>
    <xf numFmtId="0" fontId="13" fillId="0" borderId="0" xfId="0" applyFont="1" applyAlignment="1">
      <alignment horizontal="left" vertical="center"/>
    </xf>
    <xf numFmtId="0" fontId="10" fillId="0" borderId="0" xfId="0" applyFont="1" applyAlignment="1">
      <alignment horizontal="left" vertical="center"/>
    </xf>
    <xf numFmtId="0" fontId="15" fillId="0" borderId="0" xfId="0" applyFont="1" applyAlignment="1">
      <alignment vertical="center" wrapText="1"/>
    </xf>
    <xf numFmtId="49" fontId="3" fillId="0" borderId="0" xfId="0" applyNumberFormat="1" applyFont="1" applyAlignment="1">
      <alignment horizontal="center" vertical="center" wrapText="1"/>
    </xf>
    <xf numFmtId="166" fontId="3" fillId="0" borderId="0" xfId="0" applyNumberFormat="1" applyFont="1" applyAlignment="1">
      <alignment horizontal="center" vertical="center"/>
    </xf>
    <xf numFmtId="4" fontId="11" fillId="0" borderId="0" xfId="3" applyNumberFormat="1" applyFont="1" applyAlignment="1">
      <alignment horizontal="center" vertical="center" wrapText="1"/>
    </xf>
    <xf numFmtId="4" fontId="10" fillId="0" borderId="0" xfId="0" applyNumberFormat="1" applyFont="1" applyAlignment="1">
      <alignment horizontal="center" vertical="center" wrapText="1"/>
    </xf>
    <xf numFmtId="0" fontId="15" fillId="0" borderId="0" xfId="0" applyFont="1" applyAlignment="1">
      <alignment horizontal="center" vertical="center" wrapText="1"/>
    </xf>
    <xf numFmtId="0" fontId="4" fillId="0" borderId="0" xfId="2" applyNumberFormat="1" applyFont="1" applyBorder="1" applyAlignment="1" applyProtection="1">
      <alignment horizontal="center" vertical="center" wrapText="1"/>
    </xf>
    <xf numFmtId="0" fontId="4" fillId="0" borderId="0" xfId="1" applyFont="1" applyBorder="1" applyAlignment="1" applyProtection="1">
      <alignment vertical="center"/>
    </xf>
    <xf numFmtId="49" fontId="3" fillId="0" borderId="0" xfId="0" applyNumberFormat="1" applyFont="1" applyAlignment="1">
      <alignment horizontal="left" vertical="top" wrapText="1"/>
    </xf>
    <xf numFmtId="0" fontId="2" fillId="0" borderId="0" xfId="0" applyFont="1" applyAlignment="1">
      <alignment vertical="top"/>
    </xf>
    <xf numFmtId="0" fontId="14" fillId="0" borderId="0" xfId="0" applyFont="1"/>
    <xf numFmtId="49" fontId="2" fillId="0" borderId="0" xfId="0" applyNumberFormat="1" applyFont="1" applyAlignment="1">
      <alignment vertical="top"/>
    </xf>
    <xf numFmtId="0" fontId="4" fillId="0" borderId="0" xfId="2" applyFont="1" applyBorder="1" applyAlignment="1" applyProtection="1">
      <alignment horizontal="center" vertical="center" wrapText="1"/>
    </xf>
    <xf numFmtId="0" fontId="4" fillId="0" borderId="0" xfId="1" applyFont="1" applyBorder="1" applyAlignment="1" applyProtection="1">
      <alignment horizontal="center" vertical="center" wrapText="1"/>
    </xf>
    <xf numFmtId="0" fontId="5" fillId="0" borderId="0" xfId="0" applyFont="1" applyAlignment="1">
      <alignment vertical="center" wrapText="1"/>
    </xf>
    <xf numFmtId="165" fontId="3" fillId="0" borderId="0" xfId="0" applyNumberFormat="1" applyFont="1" applyAlignment="1" applyProtection="1">
      <alignment horizontal="center" vertical="center"/>
      <protection locked="0"/>
    </xf>
    <xf numFmtId="0" fontId="15" fillId="0" borderId="0" xfId="0" applyFont="1"/>
    <xf numFmtId="49" fontId="2" fillId="0" borderId="0" xfId="0" applyNumberFormat="1" applyFont="1" applyAlignment="1">
      <alignment vertical="center" wrapText="1"/>
    </xf>
    <xf numFmtId="4" fontId="3" fillId="0" borderId="0" xfId="0" applyNumberFormat="1" applyFont="1" applyAlignment="1">
      <alignment horizontal="center" vertical="center"/>
    </xf>
    <xf numFmtId="164" fontId="2" fillId="0" borderId="0" xfId="0" applyNumberFormat="1" applyFont="1" applyAlignment="1">
      <alignment horizontal="right" vertical="top"/>
    </xf>
    <xf numFmtId="0" fontId="0" fillId="6" borderId="0" xfId="0" applyFill="1" applyAlignment="1" applyProtection="1">
      <alignment wrapText="1"/>
      <protection locked="0"/>
    </xf>
    <xf numFmtId="0" fontId="17" fillId="0" borderId="0" xfId="0" applyFont="1" applyProtection="1">
      <protection locked="0"/>
    </xf>
    <xf numFmtId="0" fontId="4" fillId="0" borderId="0" xfId="1" applyFont="1" applyBorder="1" applyAlignment="1" applyProtection="1">
      <alignment horizontal="center" vertical="top" wrapText="1"/>
    </xf>
    <xf numFmtId="0" fontId="4" fillId="0" borderId="0" xfId="1" applyFont="1" applyAlignment="1" applyProtection="1">
      <alignment horizontal="left" vertical="center" wrapText="1"/>
    </xf>
    <xf numFmtId="0" fontId="4" fillId="0" borderId="0" xfId="1" applyFont="1" applyBorder="1" applyAlignment="1" applyProtection="1">
      <alignment horizontal="left" vertical="center"/>
    </xf>
    <xf numFmtId="0" fontId="4" fillId="0" borderId="0" xfId="2" applyFont="1" applyBorder="1" applyAlignment="1" applyProtection="1">
      <alignment horizontal="left" vertical="center" wrapText="1"/>
    </xf>
    <xf numFmtId="49" fontId="8" fillId="0" borderId="0" xfId="0" applyNumberFormat="1" applyFont="1" applyAlignment="1">
      <alignment horizontal="left" vertical="center"/>
    </xf>
    <xf numFmtId="49" fontId="3" fillId="0" borderId="0" xfId="0" applyNumberFormat="1" applyFont="1" applyAlignment="1">
      <alignment horizontal="left" vertical="center"/>
    </xf>
    <xf numFmtId="49" fontId="9" fillId="0" borderId="0" xfId="0" applyNumberFormat="1" applyFont="1" applyAlignment="1">
      <alignment horizontal="left" vertical="center"/>
    </xf>
    <xf numFmtId="0" fontId="6" fillId="0" borderId="0" xfId="0" applyFont="1" applyAlignment="1">
      <alignment horizontal="left" vertical="center"/>
    </xf>
    <xf numFmtId="0" fontId="0" fillId="0" borderId="0" xfId="0" applyAlignment="1">
      <alignment horizontal="left" vertical="center"/>
    </xf>
    <xf numFmtId="0" fontId="18" fillId="0" borderId="0" xfId="0" applyFont="1" applyAlignment="1" applyProtection="1">
      <alignment vertical="center"/>
      <protection locked="0"/>
    </xf>
    <xf numFmtId="4" fontId="19" fillId="0" borderId="0" xfId="0" applyNumberFormat="1" applyFont="1" applyAlignment="1">
      <alignment horizontal="center" vertical="center" wrapText="1"/>
    </xf>
    <xf numFmtId="0" fontId="16" fillId="0" borderId="0" xfId="0" applyFont="1"/>
    <xf numFmtId="0" fontId="8" fillId="0" borderId="13" xfId="2" applyFont="1" applyBorder="1" applyAlignment="1" applyProtection="1">
      <alignment horizontal="center" vertical="center" wrapText="1"/>
    </xf>
    <xf numFmtId="0" fontId="22" fillId="0" borderId="25" xfId="2" applyFont="1" applyBorder="1" applyAlignment="1" applyProtection="1">
      <alignment horizontal="center" vertical="center" wrapText="1"/>
    </xf>
    <xf numFmtId="0" fontId="22" fillId="0" borderId="25" xfId="2" applyNumberFormat="1" applyFont="1" applyBorder="1" applyAlignment="1" applyProtection="1">
      <alignment horizontal="center" vertical="center" wrapText="1"/>
    </xf>
    <xf numFmtId="0" fontId="22" fillId="0" borderId="25" xfId="1" applyFont="1" applyBorder="1" applyAlignment="1" applyProtection="1">
      <alignment horizontal="center" vertical="center" wrapText="1"/>
    </xf>
    <xf numFmtId="0" fontId="22" fillId="0" borderId="14" xfId="1" applyFont="1" applyBorder="1" applyAlignment="1" applyProtection="1">
      <alignment horizontal="center" vertical="center" wrapText="1"/>
    </xf>
    <xf numFmtId="0" fontId="22" fillId="0" borderId="0" xfId="1" applyFont="1" applyBorder="1" applyAlignment="1" applyProtection="1">
      <alignment horizontal="center" vertical="center" wrapText="1"/>
    </xf>
    <xf numFmtId="0" fontId="24" fillId="0" borderId="0" xfId="0" applyFont="1" applyAlignment="1" applyProtection="1">
      <alignment vertical="center"/>
      <protection locked="0"/>
    </xf>
    <xf numFmtId="0" fontId="25" fillId="0" borderId="15" xfId="0" applyFont="1" applyBorder="1" applyAlignment="1" applyProtection="1">
      <alignment horizontal="left" vertical="center"/>
      <protection locked="0"/>
    </xf>
    <xf numFmtId="49" fontId="26" fillId="0" borderId="16" xfId="0" applyNumberFormat="1" applyFont="1" applyBorder="1" applyAlignment="1">
      <alignment horizontal="center" vertical="center"/>
    </xf>
    <xf numFmtId="0" fontId="24" fillId="0" borderId="16" xfId="0" applyFont="1" applyBorder="1" applyAlignment="1">
      <alignment vertical="center" wrapText="1"/>
    </xf>
    <xf numFmtId="0" fontId="24" fillId="0" borderId="16" xfId="0" applyFont="1" applyBorder="1" applyAlignment="1">
      <alignment horizontal="center" vertical="center" wrapText="1"/>
    </xf>
    <xf numFmtId="167" fontId="24" fillId="0" borderId="16" xfId="0" applyNumberFormat="1" applyFont="1" applyBorder="1" applyAlignment="1">
      <alignment horizontal="center" vertical="center" wrapText="1"/>
    </xf>
    <xf numFmtId="4" fontId="8" fillId="4" borderId="16" xfId="3" applyNumberFormat="1" applyFont="1" applyFill="1" applyBorder="1" applyAlignment="1" applyProtection="1">
      <alignment horizontal="center" vertical="center" wrapText="1"/>
      <protection locked="0"/>
    </xf>
    <xf numFmtId="4" fontId="26" fillId="0" borderId="17" xfId="0" applyNumberFormat="1" applyFont="1" applyBorder="1" applyAlignment="1">
      <alignment horizontal="center" vertical="center" wrapText="1"/>
    </xf>
    <xf numFmtId="4" fontId="26" fillId="0" borderId="0" xfId="0" applyNumberFormat="1" applyFont="1" applyAlignment="1">
      <alignment horizontal="center" vertical="center" wrapText="1"/>
    </xf>
    <xf numFmtId="0" fontId="25" fillId="0" borderId="18" xfId="0" applyFont="1" applyBorder="1" applyAlignment="1" applyProtection="1">
      <alignment horizontal="left" vertical="center"/>
      <protection locked="0"/>
    </xf>
    <xf numFmtId="49" fontId="26" fillId="0" borderId="1" xfId="0" applyNumberFormat="1" applyFont="1" applyBorder="1" applyAlignment="1">
      <alignment horizontal="center" vertical="center"/>
    </xf>
    <xf numFmtId="0" fontId="24" fillId="0" borderId="1" xfId="0" applyFont="1" applyBorder="1" applyAlignment="1">
      <alignment vertical="center" wrapText="1"/>
    </xf>
    <xf numFmtId="0" fontId="24" fillId="0" borderId="1" xfId="0" applyFont="1" applyBorder="1" applyAlignment="1">
      <alignment horizontal="center" vertical="center" wrapText="1"/>
    </xf>
    <xf numFmtId="2" fontId="24" fillId="0" borderId="1" xfId="0" applyNumberFormat="1" applyFont="1" applyBorder="1" applyAlignment="1">
      <alignment horizontal="center" vertical="center" wrapText="1"/>
    </xf>
    <xf numFmtId="4" fontId="8" fillId="4" borderId="1" xfId="3" applyNumberFormat="1" applyFont="1" applyFill="1" applyBorder="1" applyAlignment="1" applyProtection="1">
      <alignment horizontal="center" vertical="center" wrapText="1"/>
      <protection locked="0"/>
    </xf>
    <xf numFmtId="4" fontId="26" fillId="0" borderId="19" xfId="0" applyNumberFormat="1" applyFont="1" applyBorder="1" applyAlignment="1">
      <alignment horizontal="center" vertical="center" wrapText="1"/>
    </xf>
    <xf numFmtId="0" fontId="28" fillId="0" borderId="1" xfId="0" applyFont="1" applyBorder="1" applyAlignment="1">
      <alignment vertical="center" wrapText="1"/>
    </xf>
    <xf numFmtId="0" fontId="28" fillId="0" borderId="1" xfId="0" applyFont="1" applyBorder="1" applyAlignment="1">
      <alignment horizontal="center" vertical="center" wrapText="1"/>
    </xf>
    <xf numFmtId="2" fontId="28" fillId="0" borderId="1" xfId="0" applyNumberFormat="1" applyFont="1" applyBorder="1" applyAlignment="1">
      <alignment horizontal="center" vertical="center" wrapText="1"/>
    </xf>
    <xf numFmtId="4" fontId="30" fillId="4" borderId="1" xfId="3" applyNumberFormat="1" applyFont="1" applyFill="1" applyBorder="1" applyAlignment="1" applyProtection="1">
      <alignment horizontal="center" vertical="center" wrapText="1"/>
      <protection locked="0"/>
    </xf>
    <xf numFmtId="4" fontId="25" fillId="0" borderId="19" xfId="0" applyNumberFormat="1" applyFont="1" applyBorder="1" applyAlignment="1">
      <alignment horizontal="center" vertical="center" wrapText="1"/>
    </xf>
    <xf numFmtId="0" fontId="24" fillId="0" borderId="0" xfId="0" applyFont="1" applyAlignment="1" applyProtection="1">
      <alignment vertical="center" wrapText="1"/>
      <protection locked="0"/>
    </xf>
    <xf numFmtId="0" fontId="26" fillId="0" borderId="1" xfId="0" applyFont="1" applyBorder="1" applyAlignment="1">
      <alignment vertical="center" wrapText="1"/>
    </xf>
    <xf numFmtId="0" fontId="26" fillId="0" borderId="1" xfId="0" applyFont="1" applyBorder="1" applyAlignment="1">
      <alignment horizontal="center" vertical="center" wrapText="1"/>
    </xf>
    <xf numFmtId="2" fontId="26" fillId="0" borderId="1" xfId="0" applyNumberFormat="1" applyFont="1" applyBorder="1" applyAlignment="1">
      <alignment horizontal="center" vertical="center" wrapText="1"/>
    </xf>
    <xf numFmtId="0" fontId="25" fillId="0" borderId="1" xfId="0" applyFont="1" applyBorder="1" applyAlignment="1">
      <alignment vertical="center" wrapText="1"/>
    </xf>
    <xf numFmtId="0" fontId="26" fillId="0" borderId="1" xfId="0" applyFont="1" applyBorder="1" applyAlignment="1">
      <alignment horizontal="center" vertical="center"/>
    </xf>
    <xf numFmtId="0" fontId="25" fillId="0" borderId="20" xfId="0" applyFont="1" applyBorder="1" applyAlignment="1" applyProtection="1">
      <alignment horizontal="left" vertical="center"/>
      <protection locked="0"/>
    </xf>
    <xf numFmtId="0" fontId="24" fillId="0" borderId="21" xfId="0" applyFont="1" applyBorder="1" applyAlignment="1">
      <alignment vertical="center" wrapText="1"/>
    </xf>
    <xf numFmtId="0" fontId="24" fillId="0" borderId="21" xfId="0" applyFont="1" applyBorder="1" applyAlignment="1">
      <alignment horizontal="center" vertical="center" wrapText="1"/>
    </xf>
    <xf numFmtId="2" fontId="24" fillId="0" borderId="21" xfId="0" applyNumberFormat="1" applyFont="1" applyBorder="1" applyAlignment="1">
      <alignment horizontal="center" vertical="center" wrapText="1"/>
    </xf>
    <xf numFmtId="4" fontId="8" fillId="4" borderId="21" xfId="3" applyNumberFormat="1" applyFont="1" applyFill="1" applyBorder="1" applyAlignment="1" applyProtection="1">
      <alignment horizontal="center" vertical="center" wrapText="1"/>
      <protection locked="0"/>
    </xf>
    <xf numFmtId="4" fontId="26" fillId="0" borderId="22" xfId="0" applyNumberFormat="1" applyFont="1" applyBorder="1" applyAlignment="1">
      <alignment horizontal="center" vertical="center" wrapText="1"/>
    </xf>
    <xf numFmtId="0" fontId="32" fillId="0" borderId="13" xfId="0" applyFont="1" applyBorder="1" applyAlignment="1" applyProtection="1">
      <alignment horizontal="left" vertical="center" wrapText="1"/>
      <protection locked="0"/>
    </xf>
    <xf numFmtId="4" fontId="8" fillId="0" borderId="14" xfId="3" applyNumberFormat="1" applyFont="1" applyBorder="1" applyAlignment="1">
      <alignment horizontal="center" vertical="center" wrapText="1"/>
    </xf>
    <xf numFmtId="49" fontId="25" fillId="0" borderId="15" xfId="0" applyNumberFormat="1" applyFont="1" applyBorder="1" applyAlignment="1">
      <alignment horizontal="left" vertical="center"/>
    </xf>
    <xf numFmtId="2" fontId="24" fillId="0" borderId="16" xfId="0" applyNumberFormat="1" applyFont="1" applyBorder="1" applyAlignment="1">
      <alignment horizontal="center" vertical="center"/>
    </xf>
    <xf numFmtId="165" fontId="26" fillId="4" borderId="16" xfId="0" applyNumberFormat="1" applyFont="1" applyFill="1" applyBorder="1" applyAlignment="1" applyProtection="1">
      <alignment horizontal="center" vertical="center"/>
      <protection locked="0"/>
    </xf>
    <xf numFmtId="49" fontId="25" fillId="0" borderId="18" xfId="0" applyNumberFormat="1" applyFont="1" applyBorder="1" applyAlignment="1">
      <alignment horizontal="left" vertical="center"/>
    </xf>
    <xf numFmtId="0" fontId="24" fillId="0" borderId="1" xfId="0" applyFont="1" applyBorder="1" applyAlignment="1">
      <alignment horizontal="center" vertical="center"/>
    </xf>
    <xf numFmtId="2" fontId="24" fillId="0" borderId="1" xfId="0" applyNumberFormat="1" applyFont="1" applyBorder="1" applyAlignment="1">
      <alignment horizontal="center" vertical="center"/>
    </xf>
    <xf numFmtId="165" fontId="26" fillId="4" borderId="1" xfId="0" applyNumberFormat="1" applyFont="1" applyFill="1" applyBorder="1" applyAlignment="1" applyProtection="1">
      <alignment horizontal="center" vertical="center"/>
      <protection locked="0"/>
    </xf>
    <xf numFmtId="49" fontId="25" fillId="0" borderId="20" xfId="0" applyNumberFormat="1" applyFont="1" applyBorder="1" applyAlignment="1">
      <alignment horizontal="left" vertical="center"/>
    </xf>
    <xf numFmtId="49" fontId="26" fillId="0" borderId="21" xfId="0" applyNumberFormat="1" applyFont="1" applyBorder="1" applyAlignment="1">
      <alignment horizontal="center" vertical="center"/>
    </xf>
    <xf numFmtId="0" fontId="24" fillId="0" borderId="21" xfId="0" applyFont="1" applyBorder="1" applyAlignment="1">
      <alignment horizontal="center" vertical="center"/>
    </xf>
    <xf numFmtId="2" fontId="24" fillId="0" borderId="21" xfId="0" applyNumberFormat="1" applyFont="1" applyBorder="1" applyAlignment="1">
      <alignment horizontal="center" vertical="center"/>
    </xf>
    <xf numFmtId="165" fontId="26" fillId="4" borderId="21" xfId="0" applyNumberFormat="1" applyFont="1" applyFill="1" applyBorder="1" applyAlignment="1" applyProtection="1">
      <alignment horizontal="center" vertical="center"/>
      <protection locked="0"/>
    </xf>
    <xf numFmtId="0" fontId="32" fillId="0" borderId="13" xfId="0" applyFont="1" applyBorder="1" applyAlignment="1" applyProtection="1">
      <alignment vertical="center" wrapText="1"/>
      <protection locked="0"/>
    </xf>
    <xf numFmtId="0" fontId="25" fillId="0" borderId="15" xfId="0" applyFont="1" applyBorder="1" applyAlignment="1" applyProtection="1">
      <alignment horizontal="left" vertical="center" wrapText="1"/>
      <protection locked="0"/>
    </xf>
    <xf numFmtId="2" fontId="24" fillId="0" borderId="16" xfId="0" applyNumberFormat="1" applyFont="1" applyBorder="1" applyAlignment="1">
      <alignment horizontal="center" vertical="center" wrapText="1"/>
    </xf>
    <xf numFmtId="4" fontId="8" fillId="4" borderId="16" xfId="4" applyNumberFormat="1" applyFont="1" applyFill="1" applyBorder="1" applyAlignment="1" applyProtection="1">
      <alignment horizontal="center" vertical="center" wrapText="1"/>
      <protection locked="0"/>
    </xf>
    <xf numFmtId="0" fontId="25" fillId="0" borderId="18" xfId="0" applyFont="1" applyBorder="1" applyAlignment="1" applyProtection="1">
      <alignment horizontal="left" vertical="center" wrapText="1"/>
      <protection locked="0"/>
    </xf>
    <xf numFmtId="4" fontId="8" fillId="4" borderId="1" xfId="4" applyNumberFormat="1" applyFont="1" applyFill="1" applyBorder="1" applyAlignment="1" applyProtection="1">
      <alignment horizontal="center" vertical="center" wrapText="1"/>
      <protection locked="0"/>
    </xf>
    <xf numFmtId="0" fontId="25" fillId="0" borderId="20" xfId="0" applyFont="1" applyBorder="1" applyAlignment="1" applyProtection="1">
      <alignment horizontal="left" vertical="center" wrapText="1"/>
      <protection locked="0"/>
    </xf>
    <xf numFmtId="4" fontId="8" fillId="4" borderId="21" xfId="4" applyNumberFormat="1" applyFont="1" applyFill="1" applyBorder="1" applyAlignment="1" applyProtection="1">
      <alignment horizontal="center" vertical="center" wrapText="1"/>
      <protection locked="0"/>
    </xf>
    <xf numFmtId="0" fontId="24" fillId="0" borderId="21" xfId="0" applyFont="1" applyBorder="1" applyAlignment="1">
      <alignment vertical="center"/>
    </xf>
    <xf numFmtId="49" fontId="26" fillId="0" borderId="16" xfId="4" applyNumberFormat="1" applyFont="1" applyBorder="1" applyAlignment="1">
      <alignment horizontal="center" vertical="center"/>
    </xf>
    <xf numFmtId="4" fontId="26" fillId="4" borderId="16" xfId="0" applyNumberFormat="1" applyFont="1" applyFill="1" applyBorder="1" applyAlignment="1" applyProtection="1">
      <alignment horizontal="center" vertical="center" wrapText="1"/>
      <protection locked="0"/>
    </xf>
    <xf numFmtId="49" fontId="26" fillId="0" borderId="1" xfId="4" applyNumberFormat="1" applyFont="1" applyBorder="1" applyAlignment="1">
      <alignment horizontal="center" vertical="center"/>
    </xf>
    <xf numFmtId="4" fontId="26" fillId="4" borderId="1" xfId="0" applyNumberFormat="1" applyFont="1" applyFill="1" applyBorder="1" applyAlignment="1" applyProtection="1">
      <alignment horizontal="center" vertical="center" wrapText="1"/>
      <protection locked="0"/>
    </xf>
    <xf numFmtId="49" fontId="26" fillId="0" borderId="21" xfId="4" applyNumberFormat="1" applyFont="1" applyBorder="1" applyAlignment="1">
      <alignment horizontal="center" vertical="center"/>
    </xf>
    <xf numFmtId="4" fontId="26" fillId="4" borderId="21" xfId="0" applyNumberFormat="1" applyFont="1" applyFill="1" applyBorder="1" applyAlignment="1" applyProtection="1">
      <alignment horizontal="center" vertical="center" wrapText="1"/>
      <protection locked="0"/>
    </xf>
    <xf numFmtId="4" fontId="8" fillId="0" borderId="0" xfId="3" applyNumberFormat="1" applyFont="1" applyAlignment="1">
      <alignment horizontal="center" vertical="center" wrapText="1"/>
    </xf>
    <xf numFmtId="0" fontId="25" fillId="7" borderId="18" xfId="0" applyFont="1" applyFill="1" applyBorder="1" applyAlignment="1" applyProtection="1">
      <alignment horizontal="left" vertical="center" wrapText="1"/>
      <protection locked="0"/>
    </xf>
    <xf numFmtId="49" fontId="26" fillId="7" borderId="1" xfId="4" applyNumberFormat="1" applyFont="1" applyFill="1" applyBorder="1" applyAlignment="1">
      <alignment horizontal="center" vertical="center"/>
    </xf>
    <xf numFmtId="0" fontId="24" fillId="7" borderId="1" xfId="0" applyFont="1" applyFill="1" applyBorder="1" applyAlignment="1">
      <alignment vertical="center" wrapText="1"/>
    </xf>
    <xf numFmtId="0" fontId="24" fillId="7" borderId="1" xfId="0" applyFont="1" applyFill="1" applyBorder="1" applyAlignment="1">
      <alignment horizontal="center" vertical="center" wrapText="1"/>
    </xf>
    <xf numFmtId="2" fontId="24" fillId="7" borderId="1" xfId="0" applyNumberFormat="1" applyFont="1" applyFill="1" applyBorder="1" applyAlignment="1">
      <alignment horizontal="center" vertical="center" wrapText="1"/>
    </xf>
    <xf numFmtId="4" fontId="26" fillId="7" borderId="19" xfId="0" applyNumberFormat="1" applyFont="1" applyFill="1" applyBorder="1" applyAlignment="1">
      <alignment horizontal="center" vertical="center" wrapText="1"/>
    </xf>
    <xf numFmtId="0" fontId="25" fillId="7" borderId="20" xfId="0" applyFont="1" applyFill="1" applyBorder="1" applyAlignment="1" applyProtection="1">
      <alignment horizontal="left" vertical="center" wrapText="1"/>
      <protection locked="0"/>
    </xf>
    <xf numFmtId="49" fontId="26" fillId="7" borderId="21" xfId="4" applyNumberFormat="1" applyFont="1" applyFill="1" applyBorder="1" applyAlignment="1">
      <alignment horizontal="center" vertical="center"/>
    </xf>
    <xf numFmtId="0" fontId="24" fillId="7" borderId="21" xfId="0" applyFont="1" applyFill="1" applyBorder="1" applyAlignment="1">
      <alignment vertical="center" wrapText="1"/>
    </xf>
    <xf numFmtId="0" fontId="24" fillId="7" borderId="21" xfId="0" applyFont="1" applyFill="1" applyBorder="1" applyAlignment="1">
      <alignment horizontal="center" vertical="center" wrapText="1"/>
    </xf>
    <xf numFmtId="2" fontId="24" fillId="7" borderId="21" xfId="0" applyNumberFormat="1" applyFont="1" applyFill="1" applyBorder="1" applyAlignment="1">
      <alignment horizontal="center" vertical="center" wrapText="1"/>
    </xf>
    <xf numFmtId="4" fontId="26" fillId="7" borderId="22" xfId="0" applyNumberFormat="1" applyFont="1" applyFill="1" applyBorder="1" applyAlignment="1">
      <alignment horizontal="center" vertical="center" wrapText="1"/>
    </xf>
    <xf numFmtId="49" fontId="26" fillId="0" borderId="16" xfId="0"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49" fontId="26" fillId="0" borderId="21" xfId="0" applyNumberFormat="1" applyFont="1" applyBorder="1" applyAlignment="1">
      <alignment horizontal="center" vertical="center" wrapText="1"/>
    </xf>
    <xf numFmtId="49" fontId="26" fillId="7" borderId="1" xfId="0" applyNumberFormat="1" applyFont="1" applyFill="1" applyBorder="1" applyAlignment="1">
      <alignment horizontal="center" vertical="center" wrapText="1"/>
    </xf>
    <xf numFmtId="49" fontId="26" fillId="7" borderId="21" xfId="0" applyNumberFormat="1" applyFont="1" applyFill="1" applyBorder="1" applyAlignment="1">
      <alignment horizontal="center" vertical="center" wrapText="1"/>
    </xf>
    <xf numFmtId="0" fontId="25" fillId="0" borderId="27" xfId="0" applyFont="1" applyBorder="1" applyAlignment="1" applyProtection="1">
      <alignment horizontal="left" vertical="center" wrapText="1"/>
      <protection locked="0"/>
    </xf>
    <xf numFmtId="49" fontId="26" fillId="0" borderId="8" xfId="0" applyNumberFormat="1" applyFont="1" applyBorder="1" applyAlignment="1">
      <alignment horizontal="center" vertical="center" wrapText="1"/>
    </xf>
    <xf numFmtId="0" fontId="24" fillId="0" borderId="8" xfId="0" applyFont="1" applyBorder="1" applyAlignment="1">
      <alignment vertical="center" wrapText="1"/>
    </xf>
    <xf numFmtId="0" fontId="24" fillId="0" borderId="8" xfId="0" applyFont="1" applyBorder="1" applyAlignment="1">
      <alignment horizontal="center" vertical="center" wrapText="1"/>
    </xf>
    <xf numFmtId="2" fontId="24" fillId="0" borderId="8" xfId="0" applyNumberFormat="1" applyFont="1" applyBorder="1" applyAlignment="1">
      <alignment horizontal="center" vertical="center" wrapText="1"/>
    </xf>
    <xf numFmtId="4" fontId="26" fillId="4" borderId="8" xfId="0" applyNumberFormat="1" applyFont="1" applyFill="1" applyBorder="1" applyAlignment="1" applyProtection="1">
      <alignment horizontal="center" vertical="center" wrapText="1"/>
      <protection locked="0"/>
    </xf>
    <xf numFmtId="4" fontId="26" fillId="0" borderId="28" xfId="0" applyNumberFormat="1" applyFont="1" applyBorder="1" applyAlignment="1">
      <alignment horizontal="center" vertical="center" wrapText="1"/>
    </xf>
    <xf numFmtId="0" fontId="32" fillId="0" borderId="12" xfId="0" applyFont="1" applyBorder="1" applyAlignment="1" applyProtection="1">
      <alignment vertical="center" wrapText="1"/>
      <protection locked="0"/>
    </xf>
    <xf numFmtId="0" fontId="25" fillId="0" borderId="23" xfId="0" applyFont="1" applyBorder="1" applyAlignment="1" applyProtection="1">
      <alignment horizontal="left" vertical="center" wrapText="1"/>
      <protection locked="0"/>
    </xf>
    <xf numFmtId="49" fontId="26" fillId="0" borderId="9" xfId="0" applyNumberFormat="1" applyFont="1" applyBorder="1" applyAlignment="1">
      <alignment horizontal="center" vertical="center"/>
    </xf>
    <xf numFmtId="0" fontId="24" fillId="0" borderId="9" xfId="0" applyFont="1" applyBorder="1" applyAlignment="1">
      <alignment vertical="center" wrapText="1"/>
    </xf>
    <xf numFmtId="0" fontId="24" fillId="0" borderId="9" xfId="0" applyFont="1" applyBorder="1" applyAlignment="1">
      <alignment horizontal="center" vertical="center"/>
    </xf>
    <xf numFmtId="2" fontId="24" fillId="0" borderId="9" xfId="0" applyNumberFormat="1" applyFont="1" applyBorder="1" applyAlignment="1">
      <alignment horizontal="center" vertical="center"/>
    </xf>
    <xf numFmtId="4" fontId="8" fillId="4" borderId="9" xfId="3" applyNumberFormat="1" applyFont="1" applyFill="1" applyBorder="1" applyAlignment="1" applyProtection="1">
      <alignment horizontal="center" vertical="center" wrapText="1"/>
      <protection locked="0"/>
    </xf>
    <xf numFmtId="4" fontId="26" fillId="0" borderId="24" xfId="0" applyNumberFormat="1" applyFont="1" applyBorder="1" applyAlignment="1">
      <alignment horizontal="center" vertical="center" wrapText="1"/>
    </xf>
    <xf numFmtId="0" fontId="25" fillId="0" borderId="23" xfId="0" applyFont="1" applyBorder="1" applyAlignment="1" applyProtection="1">
      <alignment horizontal="left" vertical="center"/>
      <protection locked="0"/>
    </xf>
    <xf numFmtId="0" fontId="24" fillId="0" borderId="9" xfId="0" applyFont="1" applyBorder="1" applyAlignment="1">
      <alignment horizontal="center" vertical="center" wrapText="1"/>
    </xf>
    <xf numFmtId="2" fontId="24" fillId="0" borderId="9" xfId="0" applyNumberFormat="1" applyFont="1" applyBorder="1" applyAlignment="1">
      <alignment horizontal="center" vertical="center" wrapText="1"/>
    </xf>
    <xf numFmtId="165" fontId="26" fillId="4" borderId="9" xfId="0" applyNumberFormat="1" applyFont="1" applyFill="1" applyBorder="1" applyAlignment="1" applyProtection="1">
      <alignment horizontal="center" vertical="center"/>
      <protection locked="0"/>
    </xf>
    <xf numFmtId="0" fontId="24" fillId="0" borderId="0" xfId="0" applyFont="1" applyProtection="1">
      <protection locked="0"/>
    </xf>
    <xf numFmtId="0" fontId="25" fillId="0" borderId="21" xfId="0" applyFont="1" applyBorder="1" applyAlignment="1">
      <alignment vertical="center" wrapText="1"/>
    </xf>
    <xf numFmtId="0" fontId="26" fillId="0" borderId="21" xfId="4" applyFont="1" applyBorder="1" applyAlignment="1">
      <alignment horizontal="center" vertical="center"/>
    </xf>
    <xf numFmtId="2" fontId="26" fillId="0" borderId="21" xfId="4" applyNumberFormat="1" applyFont="1" applyBorder="1" applyAlignment="1">
      <alignment horizontal="center" vertical="center"/>
    </xf>
    <xf numFmtId="0" fontId="26" fillId="0" borderId="9" xfId="0" applyFont="1" applyBorder="1" applyAlignment="1" applyProtection="1">
      <alignment vertical="center"/>
      <protection locked="0"/>
    </xf>
    <xf numFmtId="49" fontId="26" fillId="0" borderId="9" xfId="0" applyNumberFormat="1" applyFont="1" applyBorder="1" applyAlignment="1">
      <alignment horizontal="left" vertical="center"/>
    </xf>
    <xf numFmtId="4" fontId="8" fillId="0" borderId="29" xfId="3" applyNumberFormat="1" applyFont="1" applyBorder="1" applyAlignment="1">
      <alignment horizontal="center" vertical="center" wrapText="1"/>
    </xf>
    <xf numFmtId="0" fontId="22" fillId="0" borderId="0" xfId="1" applyFont="1" applyBorder="1" applyAlignment="1" applyProtection="1">
      <alignment vertical="center"/>
    </xf>
    <xf numFmtId="0" fontId="22" fillId="0" borderId="23" xfId="2" applyFont="1" applyBorder="1" applyAlignment="1" applyProtection="1">
      <alignment horizontal="center" vertical="center" wrapText="1"/>
    </xf>
    <xf numFmtId="0" fontId="22" fillId="0" borderId="9" xfId="2" applyFont="1" applyBorder="1" applyAlignment="1" applyProtection="1">
      <alignment horizontal="center" vertical="center" wrapText="1"/>
    </xf>
    <xf numFmtId="0" fontId="22" fillId="0" borderId="9" xfId="2" applyNumberFormat="1" applyFont="1" applyBorder="1" applyAlignment="1" applyProtection="1">
      <alignment horizontal="center" vertical="center" wrapText="1"/>
    </xf>
    <xf numFmtId="0" fontId="22" fillId="0" borderId="9" xfId="1" applyFont="1" applyBorder="1" applyAlignment="1" applyProtection="1">
      <alignment horizontal="center" vertical="center" wrapText="1"/>
    </xf>
    <xf numFmtId="0" fontId="22" fillId="0" borderId="24" xfId="1" applyFont="1" applyBorder="1" applyAlignment="1" applyProtection="1">
      <alignment horizontal="center" vertical="center" wrapText="1"/>
    </xf>
    <xf numFmtId="0" fontId="28" fillId="0" borderId="18" xfId="0" applyFont="1" applyBorder="1" applyAlignment="1" applyProtection="1">
      <alignment horizontal="left" vertical="center"/>
      <protection locked="0"/>
    </xf>
    <xf numFmtId="0" fontId="24" fillId="0" borderId="1" xfId="0" applyFont="1" applyBorder="1" applyAlignment="1">
      <alignment horizontal="justify" vertical="center"/>
    </xf>
    <xf numFmtId="0" fontId="24" fillId="0" borderId="0" xfId="0" applyFont="1" applyAlignment="1" applyProtection="1">
      <alignment wrapText="1"/>
      <protection locked="0"/>
    </xf>
    <xf numFmtId="0" fontId="24" fillId="0" borderId="1" xfId="0" applyFont="1" applyBorder="1" applyAlignment="1">
      <alignment wrapText="1"/>
    </xf>
    <xf numFmtId="0" fontId="24" fillId="0" borderId="1" xfId="0" applyFont="1" applyBorder="1" applyAlignment="1">
      <alignment horizontal="justify" vertical="center" wrapText="1"/>
    </xf>
    <xf numFmtId="0" fontId="28" fillId="0" borderId="20" xfId="0" applyFont="1" applyBorder="1" applyAlignment="1" applyProtection="1">
      <alignment horizontal="left" vertical="center"/>
      <protection locked="0"/>
    </xf>
    <xf numFmtId="0" fontId="24" fillId="0" borderId="21" xfId="0" applyFont="1" applyBorder="1" applyAlignment="1">
      <alignment horizontal="justify" vertical="center"/>
    </xf>
    <xf numFmtId="0" fontId="32" fillId="0" borderId="12" xfId="0" applyFont="1" applyBorder="1" applyAlignment="1" applyProtection="1">
      <alignment horizontal="left" vertical="center" wrapText="1"/>
      <protection locked="0"/>
    </xf>
    <xf numFmtId="0" fontId="24" fillId="0" borderId="0" xfId="0" applyFont="1"/>
    <xf numFmtId="0" fontId="22" fillId="0" borderId="13" xfId="2" applyFont="1" applyBorder="1" applyAlignment="1" applyProtection="1">
      <alignment horizontal="center" vertical="center" wrapText="1"/>
    </xf>
    <xf numFmtId="0" fontId="28" fillId="0" borderId="23" xfId="0" applyFont="1" applyBorder="1" applyAlignment="1" applyProtection="1">
      <alignment horizontal="left" vertical="center"/>
      <protection locked="0"/>
    </xf>
    <xf numFmtId="0" fontId="26" fillId="0" borderId="9" xfId="0" applyFont="1" applyBorder="1" applyAlignment="1">
      <alignment horizontal="center" vertical="center"/>
    </xf>
    <xf numFmtId="0" fontId="34" fillId="0" borderId="9" xfId="0" applyFont="1" applyBorder="1" applyAlignment="1">
      <alignment vertical="center" wrapText="1"/>
    </xf>
    <xf numFmtId="2" fontId="34" fillId="0" borderId="9" xfId="0" applyNumberFormat="1" applyFont="1" applyBorder="1" applyAlignment="1">
      <alignment horizontal="center" vertical="center" wrapText="1"/>
    </xf>
    <xf numFmtId="0" fontId="34" fillId="0" borderId="1" xfId="0" applyFont="1" applyBorder="1" applyAlignment="1">
      <alignment vertical="center" wrapText="1"/>
    </xf>
    <xf numFmtId="2" fontId="34" fillId="0" borderId="1" xfId="0" applyNumberFormat="1" applyFont="1" applyBorder="1" applyAlignment="1">
      <alignment horizontal="center" vertical="center" wrapText="1"/>
    </xf>
    <xf numFmtId="0" fontId="28" fillId="0" borderId="27" xfId="0" applyFont="1" applyBorder="1" applyAlignment="1" applyProtection="1">
      <alignment horizontal="left" vertical="center"/>
      <protection locked="0"/>
    </xf>
    <xf numFmtId="0" fontId="34" fillId="0" borderId="8" xfId="0" applyFont="1" applyBorder="1" applyAlignment="1">
      <alignment vertical="center" wrapText="1"/>
    </xf>
    <xf numFmtId="4" fontId="8" fillId="4" borderId="8" xfId="3" applyNumberFormat="1" applyFont="1" applyFill="1" applyBorder="1" applyAlignment="1" applyProtection="1">
      <alignment horizontal="center" vertical="center" wrapText="1"/>
      <protection locked="0"/>
    </xf>
    <xf numFmtId="0" fontId="8" fillId="0" borderId="12" xfId="3" applyFont="1" applyBorder="1" applyAlignment="1">
      <alignment horizontal="left" vertical="center" wrapText="1"/>
    </xf>
    <xf numFmtId="0" fontId="28" fillId="0" borderId="15" xfId="0" applyFont="1" applyBorder="1" applyAlignment="1" applyProtection="1">
      <alignment horizontal="left" vertical="center" wrapText="1"/>
      <protection locked="0"/>
    </xf>
    <xf numFmtId="0" fontId="26" fillId="0" borderId="16" xfId="0" applyFont="1" applyBorder="1" applyAlignment="1">
      <alignment horizontal="center" vertical="center"/>
    </xf>
    <xf numFmtId="0" fontId="34" fillId="0" borderId="16" xfId="0" applyFont="1" applyBorder="1" applyAlignment="1">
      <alignment horizontal="center" vertical="center" wrapText="1"/>
    </xf>
    <xf numFmtId="165" fontId="26" fillId="4" borderId="16" xfId="0" applyNumberFormat="1" applyFont="1" applyFill="1" applyBorder="1" applyAlignment="1" applyProtection="1">
      <alignment horizontal="center" vertical="top"/>
      <protection locked="0"/>
    </xf>
    <xf numFmtId="0" fontId="28" fillId="0" borderId="18" xfId="0" applyFont="1" applyBorder="1" applyAlignment="1" applyProtection="1">
      <alignment horizontal="left" vertical="center" wrapText="1"/>
      <protection locked="0"/>
    </xf>
    <xf numFmtId="0" fontId="34" fillId="0" borderId="1" xfId="0" applyFont="1" applyBorder="1" applyAlignment="1">
      <alignment horizontal="center" vertical="center" wrapText="1"/>
    </xf>
    <xf numFmtId="165" fontId="26" fillId="4" borderId="1" xfId="0" applyNumberFormat="1" applyFont="1" applyFill="1" applyBorder="1" applyAlignment="1" applyProtection="1">
      <alignment horizontal="center" vertical="top"/>
      <protection locked="0"/>
    </xf>
    <xf numFmtId="0" fontId="28" fillId="0" borderId="20" xfId="0" applyFont="1" applyBorder="1" applyAlignment="1" applyProtection="1">
      <alignment horizontal="left" vertical="center" wrapText="1"/>
      <protection locked="0"/>
    </xf>
    <xf numFmtId="0" fontId="34" fillId="0" borderId="21" xfId="0" applyFont="1" applyBorder="1" applyAlignment="1">
      <alignment vertical="center" wrapText="1"/>
    </xf>
    <xf numFmtId="0" fontId="34" fillId="0" borderId="21" xfId="0" applyFont="1" applyBorder="1" applyAlignment="1">
      <alignment horizontal="center" vertical="center" wrapText="1"/>
    </xf>
    <xf numFmtId="165" fontId="26" fillId="4" borderId="21" xfId="0" applyNumberFormat="1" applyFont="1" applyFill="1" applyBorder="1" applyAlignment="1" applyProtection="1">
      <alignment horizontal="center" vertical="top"/>
      <protection locked="0"/>
    </xf>
    <xf numFmtId="0" fontId="34" fillId="0" borderId="16" xfId="0" applyFont="1" applyBorder="1" applyAlignment="1">
      <alignment vertical="center" wrapText="1"/>
    </xf>
    <xf numFmtId="0" fontId="26" fillId="0" borderId="16" xfId="4" applyFont="1" applyBorder="1" applyAlignment="1">
      <alignment horizontal="center" vertical="center"/>
    </xf>
    <xf numFmtId="2" fontId="34" fillId="0" borderId="16" xfId="0" applyNumberFormat="1" applyFont="1" applyBorder="1" applyAlignment="1">
      <alignment horizontal="center" vertical="center" wrapText="1"/>
    </xf>
    <xf numFmtId="0" fontId="26" fillId="0" borderId="1" xfId="4" applyFont="1" applyBorder="1" applyAlignment="1">
      <alignment horizontal="center" vertical="center"/>
    </xf>
    <xf numFmtId="0" fontId="28" fillId="0" borderId="9" xfId="0" applyFont="1" applyBorder="1" applyAlignment="1" applyProtection="1">
      <alignment horizontal="left" vertical="center"/>
      <protection locked="0"/>
    </xf>
    <xf numFmtId="49" fontId="26" fillId="0" borderId="10" xfId="0" applyNumberFormat="1" applyFont="1" applyBorder="1" applyAlignment="1">
      <alignment horizontal="center" vertical="center"/>
    </xf>
    <xf numFmtId="0" fontId="24" fillId="0" borderId="10" xfId="0" applyFont="1" applyBorder="1" applyAlignment="1">
      <alignment vertical="center" wrapText="1"/>
    </xf>
    <xf numFmtId="0" fontId="35"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4" fontId="36" fillId="0" borderId="1" xfId="0" applyNumberFormat="1" applyFont="1" applyBorder="1" applyAlignment="1">
      <alignment horizontal="center" vertical="center"/>
    </xf>
    <xf numFmtId="0" fontId="35" fillId="0" borderId="1" xfId="0" applyFont="1" applyBorder="1" applyAlignment="1">
      <alignment horizontal="right" vertical="center"/>
    </xf>
    <xf numFmtId="0" fontId="37" fillId="0" borderId="0" xfId="0" applyFont="1" applyAlignment="1">
      <alignment horizontal="left" vertical="center" wrapText="1"/>
    </xf>
    <xf numFmtId="0" fontId="12" fillId="0" borderId="0" xfId="0" applyFont="1"/>
    <xf numFmtId="0" fontId="38" fillId="0" borderId="0" xfId="0" applyFont="1"/>
    <xf numFmtId="0" fontId="40" fillId="0" borderId="0" xfId="0" applyFont="1" applyProtection="1">
      <protection locked="0"/>
    </xf>
    <xf numFmtId="0" fontId="14" fillId="0" borderId="0" xfId="0" applyFont="1" applyAlignment="1">
      <alignment horizontal="left" vertical="center"/>
    </xf>
    <xf numFmtId="0" fontId="14" fillId="0" borderId="0" xfId="0" applyFont="1" applyProtection="1">
      <protection locked="0"/>
    </xf>
    <xf numFmtId="0" fontId="33" fillId="0" borderId="16" xfId="0" applyFont="1" applyBorder="1" applyAlignment="1">
      <alignment vertical="center" wrapText="1"/>
    </xf>
    <xf numFmtId="0" fontId="33" fillId="0" borderId="16" xfId="0" applyFont="1" applyBorder="1" applyAlignment="1">
      <alignment horizontal="center" vertical="center"/>
    </xf>
    <xf numFmtId="2" fontId="33" fillId="0" borderId="16" xfId="0" applyNumberFormat="1" applyFont="1" applyBorder="1" applyAlignment="1">
      <alignment horizontal="center" vertical="center"/>
    </xf>
    <xf numFmtId="0" fontId="33" fillId="0" borderId="1" xfId="0" applyFont="1" applyBorder="1" applyAlignment="1">
      <alignment vertical="center" wrapText="1"/>
    </xf>
    <xf numFmtId="0" fontId="33" fillId="0" borderId="1" xfId="0" applyFont="1" applyBorder="1" applyAlignment="1">
      <alignment horizontal="center" vertical="center"/>
    </xf>
    <xf numFmtId="2" fontId="33" fillId="0" borderId="1" xfId="0" applyNumberFormat="1" applyFont="1" applyBorder="1" applyAlignment="1">
      <alignment horizontal="center" vertical="center"/>
    </xf>
    <xf numFmtId="0" fontId="33" fillId="7" borderId="1" xfId="0" applyFont="1" applyFill="1" applyBorder="1" applyAlignment="1">
      <alignment vertical="center" wrapText="1"/>
    </xf>
    <xf numFmtId="0" fontId="33" fillId="7" borderId="21" xfId="0" applyFont="1" applyFill="1" applyBorder="1" applyAlignment="1">
      <alignment vertical="center" wrapText="1"/>
    </xf>
    <xf numFmtId="0" fontId="22" fillId="0" borderId="6" xfId="1" applyFont="1" applyBorder="1" applyAlignment="1" applyProtection="1">
      <alignment horizontal="right" vertical="center"/>
    </xf>
    <xf numFmtId="0" fontId="22" fillId="0" borderId="26" xfId="1" applyFont="1" applyBorder="1" applyAlignment="1" applyProtection="1">
      <alignment horizontal="right" vertical="center"/>
    </xf>
    <xf numFmtId="0" fontId="20" fillId="2" borderId="6" xfId="1" applyFont="1" applyFill="1" applyBorder="1" applyAlignment="1" applyProtection="1">
      <alignment horizontal="center" vertical="center" wrapText="1"/>
    </xf>
    <xf numFmtId="0" fontId="20" fillId="2" borderId="26" xfId="1" applyFont="1" applyFill="1" applyBorder="1" applyAlignment="1" applyProtection="1">
      <alignment horizontal="center" vertical="center" wrapText="1"/>
    </xf>
    <xf numFmtId="0" fontId="20" fillId="2" borderId="5" xfId="1" applyFont="1" applyFill="1" applyBorder="1" applyAlignment="1" applyProtection="1">
      <alignment horizontal="center" vertical="center" wrapText="1"/>
    </xf>
    <xf numFmtId="4" fontId="33" fillId="0" borderId="11" xfId="0" applyNumberFormat="1" applyFont="1" applyBorder="1" applyAlignment="1">
      <alignment horizontal="center" vertical="center" wrapText="1"/>
    </xf>
    <xf numFmtId="4" fontId="33" fillId="0" borderId="4" xfId="0" applyNumberFormat="1" applyFont="1" applyBorder="1" applyAlignment="1">
      <alignment horizontal="center" vertical="center" wrapText="1"/>
    </xf>
    <xf numFmtId="4" fontId="33" fillId="0" borderId="7" xfId="0" applyNumberFormat="1" applyFont="1" applyBorder="1" applyAlignment="1">
      <alignment horizontal="center" vertical="center" wrapText="1"/>
    </xf>
    <xf numFmtId="0" fontId="8" fillId="3" borderId="6" xfId="1" applyFont="1" applyFill="1" applyBorder="1" applyAlignment="1" applyProtection="1">
      <alignment horizontal="left" vertical="center"/>
    </xf>
    <xf numFmtId="0" fontId="8" fillId="3" borderId="26" xfId="1" applyFont="1" applyFill="1" applyBorder="1" applyAlignment="1" applyProtection="1">
      <alignment horizontal="left" vertical="center"/>
    </xf>
    <xf numFmtId="0" fontId="8" fillId="3" borderId="5" xfId="1" applyFont="1" applyFill="1" applyBorder="1" applyAlignment="1" applyProtection="1">
      <alignment horizontal="left" vertical="center"/>
    </xf>
    <xf numFmtId="0" fontId="32" fillId="3" borderId="6" xfId="0" applyFont="1" applyFill="1" applyBorder="1" applyAlignment="1">
      <alignment horizontal="left" vertical="center"/>
    </xf>
    <xf numFmtId="0" fontId="32" fillId="3" borderId="26" xfId="0" applyFont="1" applyFill="1" applyBorder="1" applyAlignment="1">
      <alignment horizontal="left" vertical="center"/>
    </xf>
    <xf numFmtId="0" fontId="32" fillId="3" borderId="5" xfId="0" applyFont="1" applyFill="1" applyBorder="1" applyAlignment="1">
      <alignment horizontal="left" vertical="center"/>
    </xf>
    <xf numFmtId="0" fontId="22" fillId="0" borderId="12" xfId="1" applyFont="1" applyBorder="1" applyAlignment="1" applyProtection="1">
      <alignment horizontal="right" vertical="center"/>
    </xf>
    <xf numFmtId="0" fontId="22" fillId="2" borderId="6" xfId="1" applyFont="1" applyFill="1" applyBorder="1" applyAlignment="1" applyProtection="1">
      <alignment horizontal="center" vertical="center" wrapText="1"/>
    </xf>
    <xf numFmtId="0" fontId="22" fillId="2" borderId="26" xfId="1" applyFont="1" applyFill="1" applyBorder="1" applyAlignment="1" applyProtection="1">
      <alignment horizontal="center" vertical="center" wrapText="1"/>
    </xf>
    <xf numFmtId="0" fontId="22" fillId="2" borderId="5" xfId="1" applyFont="1" applyFill="1" applyBorder="1" applyAlignment="1" applyProtection="1">
      <alignment horizontal="center" vertical="center" wrapText="1"/>
    </xf>
    <xf numFmtId="0" fontId="21" fillId="3" borderId="1" xfId="0" applyFont="1" applyFill="1" applyBorder="1" applyAlignment="1">
      <alignment horizontal="center" vertical="center" wrapText="1"/>
    </xf>
    <xf numFmtId="0" fontId="35" fillId="5" borderId="2" xfId="0" applyFont="1" applyFill="1" applyBorder="1" applyAlignment="1">
      <alignment horizontal="center" vertical="center"/>
    </xf>
    <xf numFmtId="0" fontId="35" fillId="5" borderId="3" xfId="0" applyFont="1" applyFill="1" applyBorder="1" applyAlignment="1">
      <alignment horizontal="center" vertical="center"/>
    </xf>
    <xf numFmtId="0" fontId="35" fillId="5" borderId="4" xfId="0" applyFont="1" applyFill="1" applyBorder="1" applyAlignment="1">
      <alignment horizontal="center" vertical="center"/>
    </xf>
    <xf numFmtId="0" fontId="37" fillId="0" borderId="1" xfId="0" applyFont="1" applyBorder="1" applyAlignment="1">
      <alignment horizontal="right" vertical="center"/>
    </xf>
    <xf numFmtId="0" fontId="39" fillId="0" borderId="0" xfId="0" applyFont="1" applyAlignment="1">
      <alignment horizontal="left" vertical="center" wrapText="1"/>
    </xf>
    <xf numFmtId="0" fontId="35" fillId="0" borderId="0" xfId="0" applyFont="1" applyAlignment="1">
      <alignment horizontal="center" vertical="center"/>
    </xf>
    <xf numFmtId="0" fontId="12" fillId="0" borderId="0" xfId="0" applyFont="1" applyAlignment="1">
      <alignment horizontal="left" vertical="center" wrapText="1"/>
    </xf>
    <xf numFmtId="0" fontId="10" fillId="0" borderId="30" xfId="0" applyFont="1" applyBorder="1"/>
    <xf numFmtId="0" fontId="0" fillId="0" borderId="0" xfId="0"/>
    <xf numFmtId="0" fontId="37" fillId="0" borderId="0" xfId="0" applyFont="1" applyAlignment="1">
      <alignment horizontal="left" vertical="center" wrapText="1"/>
    </xf>
    <xf numFmtId="0" fontId="12" fillId="0" borderId="0" xfId="0" applyFont="1" applyAlignment="1">
      <alignment horizontal="left" vertical="center"/>
    </xf>
    <xf numFmtId="0" fontId="35" fillId="0" borderId="0" xfId="0" applyFont="1" applyAlignment="1">
      <alignment horizontal="center" vertical="center" wrapText="1"/>
    </xf>
  </cellXfs>
  <cellStyles count="6">
    <cellStyle name="Įprastas" xfId="0" builtinId="0"/>
    <cellStyle name="Įprastas 2" xfId="5" xr:uid="{00000000-0005-0000-0000-000001000000}"/>
    <cellStyle name="Normal 2 2" xfId="1" xr:uid="{00000000-0005-0000-0000-000002000000}"/>
    <cellStyle name="Normal 3" xfId="4" xr:uid="{00000000-0005-0000-0000-000003000000}"/>
    <cellStyle name="TableStyleLight1" xfId="3" xr:uid="{00000000-0005-0000-0000-000004000000}"/>
    <cellStyle name="TableStyleLight1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188"/>
  <sheetViews>
    <sheetView tabSelected="1" topLeftCell="B15" zoomScale="85" zoomScaleNormal="85" zoomScaleSheetLayoutView="130" workbookViewId="0">
      <selection activeCell="K17" sqref="K17"/>
    </sheetView>
  </sheetViews>
  <sheetFormatPr defaultColWidth="9.109375" defaultRowHeight="14.4" x14ac:dyDescent="0.3"/>
  <cols>
    <col min="1" max="1" width="36.44140625" style="29" customWidth="1"/>
    <col min="2" max="2" width="7.5546875" style="38" customWidth="1"/>
    <col min="3" max="3" width="65.6640625" customWidth="1"/>
    <col min="5" max="5" width="16.33203125" customWidth="1"/>
    <col min="6" max="6" width="16.6640625" style="1" customWidth="1"/>
    <col min="7" max="7" width="12.6640625" customWidth="1"/>
    <col min="8" max="8" width="19.44140625" customWidth="1"/>
    <col min="9" max="9" width="15.6640625" style="1" customWidth="1"/>
    <col min="10" max="16384" width="9.109375" style="1"/>
  </cols>
  <sheetData>
    <row r="2" spans="1:9" s="208" customFormat="1" x14ac:dyDescent="0.3">
      <c r="A2" s="206"/>
      <c r="B2" s="207"/>
      <c r="C2" s="18"/>
      <c r="D2" s="18"/>
      <c r="E2" s="18" t="s">
        <v>417</v>
      </c>
      <c r="G2" s="18"/>
      <c r="H2" s="18"/>
    </row>
    <row r="4" spans="1:9" ht="15" thickBot="1" x14ac:dyDescent="0.35"/>
    <row r="5" spans="1:9" ht="30" customHeight="1" thickBot="1" x14ac:dyDescent="0.35">
      <c r="A5" s="219" t="s">
        <v>416</v>
      </c>
      <c r="B5" s="220"/>
      <c r="C5" s="220"/>
      <c r="D5" s="220"/>
      <c r="E5" s="220"/>
      <c r="F5" s="220"/>
      <c r="G5" s="221"/>
      <c r="H5" s="30"/>
    </row>
    <row r="6" spans="1:9" ht="7.5" customHeight="1" thickBot="1" x14ac:dyDescent="0.35">
      <c r="B6" s="31"/>
      <c r="C6" s="3"/>
      <c r="D6" s="3"/>
      <c r="E6" s="4"/>
      <c r="F6" s="3"/>
      <c r="G6" s="3"/>
      <c r="H6" s="21"/>
    </row>
    <row r="7" spans="1:9" ht="18" customHeight="1" thickBot="1" x14ac:dyDescent="0.35">
      <c r="A7" s="225" t="s">
        <v>373</v>
      </c>
      <c r="B7" s="226"/>
      <c r="C7" s="226"/>
      <c r="D7" s="226"/>
      <c r="E7" s="226"/>
      <c r="F7" s="226"/>
      <c r="G7" s="227"/>
      <c r="H7" s="154"/>
      <c r="I7" s="48"/>
    </row>
    <row r="8" spans="1:9" ht="42" thickBot="1" x14ac:dyDescent="0.35">
      <c r="A8" s="42" t="s">
        <v>291</v>
      </c>
      <c r="B8" s="43" t="s">
        <v>0</v>
      </c>
      <c r="C8" s="43" t="s">
        <v>1</v>
      </c>
      <c r="D8" s="43" t="s">
        <v>2</v>
      </c>
      <c r="E8" s="44" t="s">
        <v>3</v>
      </c>
      <c r="F8" s="45" t="s">
        <v>406</v>
      </c>
      <c r="G8" s="46" t="s">
        <v>4</v>
      </c>
      <c r="H8" s="47"/>
      <c r="I8" s="48"/>
    </row>
    <row r="9" spans="1:9" ht="21" customHeight="1" x14ac:dyDescent="0.3">
      <c r="A9" s="49" t="s">
        <v>33</v>
      </c>
      <c r="B9" s="50" t="s">
        <v>342</v>
      </c>
      <c r="C9" s="51" t="s">
        <v>20</v>
      </c>
      <c r="D9" s="52" t="s">
        <v>16</v>
      </c>
      <c r="E9" s="53">
        <v>3.5</v>
      </c>
      <c r="F9" s="54"/>
      <c r="G9" s="55">
        <f>ROUND((E9*F9),2)</f>
        <v>0</v>
      </c>
      <c r="H9" s="56"/>
      <c r="I9" s="48"/>
    </row>
    <row r="10" spans="1:9" ht="38.1" customHeight="1" x14ac:dyDescent="0.3">
      <c r="A10" s="57" t="s">
        <v>33</v>
      </c>
      <c r="B10" s="58" t="s">
        <v>341</v>
      </c>
      <c r="C10" s="59" t="s">
        <v>21</v>
      </c>
      <c r="D10" s="60" t="s">
        <v>15</v>
      </c>
      <c r="E10" s="61">
        <v>17</v>
      </c>
      <c r="F10" s="62"/>
      <c r="G10" s="63">
        <f t="shared" ref="G10:G39" si="0">ROUND((E10*F10),2)</f>
        <v>0</v>
      </c>
      <c r="H10" s="56"/>
      <c r="I10" s="48"/>
    </row>
    <row r="11" spans="1:9" ht="21" customHeight="1" x14ac:dyDescent="0.3">
      <c r="A11" s="57" t="s">
        <v>33</v>
      </c>
      <c r="B11" s="58" t="s">
        <v>343</v>
      </c>
      <c r="C11" s="59" t="s">
        <v>22</v>
      </c>
      <c r="D11" s="60" t="s">
        <v>407</v>
      </c>
      <c r="E11" s="61">
        <v>1</v>
      </c>
      <c r="F11" s="62"/>
      <c r="G11" s="63">
        <f t="shared" si="0"/>
        <v>0</v>
      </c>
      <c r="H11" s="56"/>
      <c r="I11" s="48"/>
    </row>
    <row r="12" spans="1:9" ht="38.1" customHeight="1" x14ac:dyDescent="0.3">
      <c r="A12" s="57" t="s">
        <v>33</v>
      </c>
      <c r="B12" s="58" t="s">
        <v>344</v>
      </c>
      <c r="C12" s="59" t="s">
        <v>23</v>
      </c>
      <c r="D12" s="60" t="s">
        <v>15</v>
      </c>
      <c r="E12" s="61">
        <v>5</v>
      </c>
      <c r="F12" s="62"/>
      <c r="G12" s="63">
        <f t="shared" si="0"/>
        <v>0</v>
      </c>
      <c r="H12" s="56"/>
      <c r="I12" s="48"/>
    </row>
    <row r="13" spans="1:9" ht="21" customHeight="1" x14ac:dyDescent="0.3">
      <c r="A13" s="57" t="s">
        <v>33</v>
      </c>
      <c r="B13" s="58" t="s">
        <v>345</v>
      </c>
      <c r="C13" s="59" t="s">
        <v>24</v>
      </c>
      <c r="D13" s="60" t="s">
        <v>407</v>
      </c>
      <c r="E13" s="61">
        <v>4</v>
      </c>
      <c r="F13" s="62"/>
      <c r="G13" s="63">
        <f t="shared" si="0"/>
        <v>0</v>
      </c>
      <c r="H13" s="56"/>
      <c r="I13" s="48"/>
    </row>
    <row r="14" spans="1:9" ht="38.1" customHeight="1" x14ac:dyDescent="0.3">
      <c r="A14" s="57" t="s">
        <v>33</v>
      </c>
      <c r="B14" s="58" t="s">
        <v>346</v>
      </c>
      <c r="C14" s="59" t="s">
        <v>408</v>
      </c>
      <c r="D14" s="60" t="s">
        <v>407</v>
      </c>
      <c r="E14" s="61">
        <v>2</v>
      </c>
      <c r="F14" s="62"/>
      <c r="G14" s="63">
        <f t="shared" si="0"/>
        <v>0</v>
      </c>
      <c r="H14" s="56"/>
      <c r="I14" s="48"/>
    </row>
    <row r="15" spans="1:9" ht="21" customHeight="1" x14ac:dyDescent="0.3">
      <c r="A15" s="57" t="s">
        <v>33</v>
      </c>
      <c r="B15" s="58" t="s">
        <v>347</v>
      </c>
      <c r="C15" s="59" t="s">
        <v>311</v>
      </c>
      <c r="D15" s="60" t="s">
        <v>407</v>
      </c>
      <c r="E15" s="61">
        <v>5</v>
      </c>
      <c r="F15" s="62"/>
      <c r="G15" s="63">
        <f t="shared" si="0"/>
        <v>0</v>
      </c>
      <c r="H15" s="56"/>
      <c r="I15" s="48"/>
    </row>
    <row r="16" spans="1:9" ht="38.1" customHeight="1" x14ac:dyDescent="0.3">
      <c r="A16" s="57" t="s">
        <v>33</v>
      </c>
      <c r="B16" s="58" t="s">
        <v>348</v>
      </c>
      <c r="C16" s="59" t="s">
        <v>25</v>
      </c>
      <c r="D16" s="60" t="s">
        <v>15</v>
      </c>
      <c r="E16" s="61">
        <v>20</v>
      </c>
      <c r="F16" s="62"/>
      <c r="G16" s="63">
        <f t="shared" si="0"/>
        <v>0</v>
      </c>
      <c r="H16" s="56"/>
      <c r="I16" s="48"/>
    </row>
    <row r="17" spans="1:9" ht="38.1" customHeight="1" x14ac:dyDescent="0.3">
      <c r="A17" s="57" t="s">
        <v>33</v>
      </c>
      <c r="B17" s="58" t="s">
        <v>349</v>
      </c>
      <c r="C17" s="59" t="s">
        <v>26</v>
      </c>
      <c r="D17" s="60" t="s">
        <v>15</v>
      </c>
      <c r="E17" s="61">
        <v>2</v>
      </c>
      <c r="F17" s="62"/>
      <c r="G17" s="63">
        <f t="shared" si="0"/>
        <v>0</v>
      </c>
      <c r="H17" s="56"/>
      <c r="I17" s="48"/>
    </row>
    <row r="18" spans="1:9" ht="97.5" customHeight="1" x14ac:dyDescent="0.3">
      <c r="A18" s="57" t="s">
        <v>33</v>
      </c>
      <c r="B18" s="58" t="s">
        <v>350</v>
      </c>
      <c r="C18" s="64" t="s">
        <v>409</v>
      </c>
      <c r="D18" s="65" t="s">
        <v>5</v>
      </c>
      <c r="E18" s="66">
        <v>1</v>
      </c>
      <c r="F18" s="67"/>
      <c r="G18" s="68">
        <f>ROUND((E18*F18),2)</f>
        <v>0</v>
      </c>
      <c r="H18" s="56"/>
      <c r="I18" s="48"/>
    </row>
    <row r="19" spans="1:9" ht="21" customHeight="1" x14ac:dyDescent="0.3">
      <c r="A19" s="57" t="s">
        <v>33</v>
      </c>
      <c r="B19" s="58" t="s">
        <v>351</v>
      </c>
      <c r="C19" s="59" t="s">
        <v>27</v>
      </c>
      <c r="D19" s="60" t="s">
        <v>15</v>
      </c>
      <c r="E19" s="61">
        <v>106</v>
      </c>
      <c r="F19" s="62"/>
      <c r="G19" s="63">
        <f t="shared" si="0"/>
        <v>0</v>
      </c>
      <c r="H19" s="56"/>
      <c r="I19" s="48"/>
    </row>
    <row r="20" spans="1:9" ht="21" customHeight="1" x14ac:dyDescent="0.3">
      <c r="A20" s="57" t="s">
        <v>33</v>
      </c>
      <c r="B20" s="58" t="s">
        <v>352</v>
      </c>
      <c r="C20" s="59" t="s">
        <v>28</v>
      </c>
      <c r="D20" s="60" t="s">
        <v>15</v>
      </c>
      <c r="E20" s="61">
        <v>9</v>
      </c>
      <c r="F20" s="62"/>
      <c r="G20" s="63">
        <f t="shared" si="0"/>
        <v>0</v>
      </c>
      <c r="H20" s="56"/>
      <c r="I20" s="48"/>
    </row>
    <row r="21" spans="1:9" s="2" customFormat="1" ht="21" customHeight="1" x14ac:dyDescent="0.3">
      <c r="A21" s="57" t="s">
        <v>33</v>
      </c>
      <c r="B21" s="58" t="s">
        <v>353</v>
      </c>
      <c r="C21" s="59" t="s">
        <v>29</v>
      </c>
      <c r="D21" s="60" t="s">
        <v>15</v>
      </c>
      <c r="E21" s="61">
        <v>76</v>
      </c>
      <c r="F21" s="62"/>
      <c r="G21" s="63">
        <f t="shared" si="0"/>
        <v>0</v>
      </c>
      <c r="H21" s="56"/>
      <c r="I21" s="69"/>
    </row>
    <row r="22" spans="1:9" s="2" customFormat="1" ht="21" customHeight="1" x14ac:dyDescent="0.3">
      <c r="A22" s="57" t="s">
        <v>33</v>
      </c>
      <c r="B22" s="58" t="s">
        <v>354</v>
      </c>
      <c r="C22" s="59" t="s">
        <v>30</v>
      </c>
      <c r="D22" s="60" t="s">
        <v>15</v>
      </c>
      <c r="E22" s="61">
        <v>9</v>
      </c>
      <c r="F22" s="62"/>
      <c r="G22" s="63">
        <f t="shared" si="0"/>
        <v>0</v>
      </c>
      <c r="H22" s="56"/>
      <c r="I22" s="69"/>
    </row>
    <row r="23" spans="1:9" s="2" customFormat="1" ht="21" customHeight="1" x14ac:dyDescent="0.3">
      <c r="A23" s="57" t="s">
        <v>33</v>
      </c>
      <c r="B23" s="58" t="s">
        <v>355</v>
      </c>
      <c r="C23" s="59" t="s">
        <v>31</v>
      </c>
      <c r="D23" s="60" t="s">
        <v>15</v>
      </c>
      <c r="E23" s="61">
        <v>32</v>
      </c>
      <c r="F23" s="62"/>
      <c r="G23" s="63">
        <f t="shared" si="0"/>
        <v>0</v>
      </c>
      <c r="H23" s="56"/>
      <c r="I23" s="69"/>
    </row>
    <row r="24" spans="1:9" s="2" customFormat="1" ht="38.1" customHeight="1" x14ac:dyDescent="0.3">
      <c r="A24" s="57" t="s">
        <v>33</v>
      </c>
      <c r="B24" s="58" t="s">
        <v>356</v>
      </c>
      <c r="C24" s="59" t="s">
        <v>410</v>
      </c>
      <c r="D24" s="60" t="s">
        <v>13</v>
      </c>
      <c r="E24" s="61">
        <v>3</v>
      </c>
      <c r="F24" s="62"/>
      <c r="G24" s="63">
        <f t="shared" si="0"/>
        <v>0</v>
      </c>
      <c r="H24" s="56"/>
      <c r="I24" s="69"/>
    </row>
    <row r="25" spans="1:9" s="2" customFormat="1" ht="21" customHeight="1" x14ac:dyDescent="0.3">
      <c r="A25" s="57" t="s">
        <v>33</v>
      </c>
      <c r="B25" s="58" t="s">
        <v>357</v>
      </c>
      <c r="C25" s="59" t="s">
        <v>32</v>
      </c>
      <c r="D25" s="60" t="s">
        <v>411</v>
      </c>
      <c r="E25" s="61">
        <v>2721</v>
      </c>
      <c r="F25" s="62"/>
      <c r="G25" s="63">
        <f t="shared" si="0"/>
        <v>0</v>
      </c>
      <c r="H25" s="56"/>
      <c r="I25" s="69"/>
    </row>
    <row r="26" spans="1:9" s="2" customFormat="1" ht="50.1" customHeight="1" x14ac:dyDescent="0.3">
      <c r="A26" s="57" t="s">
        <v>33</v>
      </c>
      <c r="B26" s="58" t="s">
        <v>358</v>
      </c>
      <c r="C26" s="70" t="s">
        <v>419</v>
      </c>
      <c r="D26" s="71" t="s">
        <v>412</v>
      </c>
      <c r="E26" s="72">
        <v>4342.6000000000004</v>
      </c>
      <c r="F26" s="62">
        <v>-11.2</v>
      </c>
      <c r="G26" s="63">
        <f t="shared" si="0"/>
        <v>-48637.120000000003</v>
      </c>
      <c r="H26" s="56"/>
      <c r="I26" s="69"/>
    </row>
    <row r="27" spans="1:9" s="2" customFormat="1" ht="21" customHeight="1" x14ac:dyDescent="0.3">
      <c r="A27" s="57" t="s">
        <v>33</v>
      </c>
      <c r="B27" s="58" t="s">
        <v>359</v>
      </c>
      <c r="C27" s="70" t="s">
        <v>43</v>
      </c>
      <c r="D27" s="71" t="s">
        <v>413</v>
      </c>
      <c r="E27" s="72">
        <v>29162</v>
      </c>
      <c r="F27" s="62"/>
      <c r="G27" s="63">
        <f t="shared" si="0"/>
        <v>0</v>
      </c>
      <c r="H27" s="56"/>
      <c r="I27" s="69"/>
    </row>
    <row r="28" spans="1:9" s="2" customFormat="1" ht="50.1" customHeight="1" x14ac:dyDescent="0.3">
      <c r="A28" s="57" t="s">
        <v>33</v>
      </c>
      <c r="B28" s="58" t="s">
        <v>360</v>
      </c>
      <c r="C28" s="73" t="s">
        <v>335</v>
      </c>
      <c r="D28" s="74" t="s">
        <v>334</v>
      </c>
      <c r="E28" s="72">
        <v>1990</v>
      </c>
      <c r="F28" s="62"/>
      <c r="G28" s="63">
        <f t="shared" si="0"/>
        <v>0</v>
      </c>
      <c r="H28" s="56"/>
      <c r="I28" s="69"/>
    </row>
    <row r="29" spans="1:9" s="2" customFormat="1" ht="21" customHeight="1" x14ac:dyDescent="0.3">
      <c r="A29" s="57" t="s">
        <v>33</v>
      </c>
      <c r="B29" s="58" t="s">
        <v>361</v>
      </c>
      <c r="C29" s="70" t="s">
        <v>44</v>
      </c>
      <c r="D29" s="71" t="s">
        <v>15</v>
      </c>
      <c r="E29" s="72">
        <v>4</v>
      </c>
      <c r="F29" s="62"/>
      <c r="G29" s="63">
        <f t="shared" si="0"/>
        <v>0</v>
      </c>
      <c r="H29" s="56"/>
      <c r="I29" s="69"/>
    </row>
    <row r="30" spans="1:9" s="2" customFormat="1" ht="21" customHeight="1" x14ac:dyDescent="0.3">
      <c r="A30" s="57" t="s">
        <v>33</v>
      </c>
      <c r="B30" s="58" t="s">
        <v>362</v>
      </c>
      <c r="C30" s="70" t="s">
        <v>338</v>
      </c>
      <c r="D30" s="71" t="s">
        <v>15</v>
      </c>
      <c r="E30" s="72">
        <v>3</v>
      </c>
      <c r="F30" s="62"/>
      <c r="G30" s="63">
        <f t="shared" si="0"/>
        <v>0</v>
      </c>
      <c r="H30" s="56"/>
      <c r="I30" s="69"/>
    </row>
    <row r="31" spans="1:9" s="2" customFormat="1" ht="21" customHeight="1" x14ac:dyDescent="0.3">
      <c r="A31" s="57" t="s">
        <v>33</v>
      </c>
      <c r="B31" s="58" t="s">
        <v>363</v>
      </c>
      <c r="C31" s="70" t="s">
        <v>45</v>
      </c>
      <c r="D31" s="71" t="s">
        <v>14</v>
      </c>
      <c r="E31" s="72">
        <v>8</v>
      </c>
      <c r="F31" s="62"/>
      <c r="G31" s="63">
        <f t="shared" si="0"/>
        <v>0</v>
      </c>
      <c r="H31" s="56"/>
      <c r="I31" s="69"/>
    </row>
    <row r="32" spans="1:9" s="2" customFormat="1" ht="21" customHeight="1" x14ac:dyDescent="0.3">
      <c r="A32" s="57" t="s">
        <v>33</v>
      </c>
      <c r="B32" s="58" t="s">
        <v>364</v>
      </c>
      <c r="C32" s="70" t="s">
        <v>46</v>
      </c>
      <c r="D32" s="71" t="s">
        <v>14</v>
      </c>
      <c r="E32" s="72">
        <v>983.6</v>
      </c>
      <c r="F32" s="62"/>
      <c r="G32" s="63">
        <f t="shared" si="0"/>
        <v>0</v>
      </c>
      <c r="H32" s="56"/>
      <c r="I32" s="69"/>
    </row>
    <row r="33" spans="1:9" s="2" customFormat="1" ht="21" customHeight="1" x14ac:dyDescent="0.3">
      <c r="A33" s="57" t="s">
        <v>33</v>
      </c>
      <c r="B33" s="58" t="s">
        <v>365</v>
      </c>
      <c r="C33" s="70" t="s">
        <v>47</v>
      </c>
      <c r="D33" s="71" t="s">
        <v>14</v>
      </c>
      <c r="E33" s="72">
        <v>608.4</v>
      </c>
      <c r="F33" s="62"/>
      <c r="G33" s="63">
        <f t="shared" si="0"/>
        <v>0</v>
      </c>
      <c r="H33" s="56"/>
      <c r="I33" s="69"/>
    </row>
    <row r="34" spans="1:9" s="2" customFormat="1" ht="21" customHeight="1" x14ac:dyDescent="0.3">
      <c r="A34" s="57" t="s">
        <v>33</v>
      </c>
      <c r="B34" s="58" t="s">
        <v>366</v>
      </c>
      <c r="C34" s="70" t="s">
        <v>48</v>
      </c>
      <c r="D34" s="71" t="s">
        <v>413</v>
      </c>
      <c r="E34" s="72">
        <v>1099.2</v>
      </c>
      <c r="F34" s="62"/>
      <c r="G34" s="63">
        <f t="shared" si="0"/>
        <v>0</v>
      </c>
      <c r="H34" s="56"/>
      <c r="I34" s="69"/>
    </row>
    <row r="35" spans="1:9" s="2" customFormat="1" ht="21" customHeight="1" x14ac:dyDescent="0.3">
      <c r="A35" s="57" t="s">
        <v>33</v>
      </c>
      <c r="B35" s="58" t="s">
        <v>367</v>
      </c>
      <c r="C35" s="70" t="s">
        <v>49</v>
      </c>
      <c r="D35" s="71" t="s">
        <v>413</v>
      </c>
      <c r="E35" s="72">
        <v>315.5</v>
      </c>
      <c r="F35" s="62"/>
      <c r="G35" s="63">
        <f t="shared" si="0"/>
        <v>0</v>
      </c>
      <c r="H35" s="56"/>
      <c r="I35" s="69"/>
    </row>
    <row r="36" spans="1:9" s="2" customFormat="1" ht="21" customHeight="1" x14ac:dyDescent="0.3">
      <c r="A36" s="57" t="s">
        <v>33</v>
      </c>
      <c r="B36" s="58" t="s">
        <v>368</v>
      </c>
      <c r="C36" s="70" t="s">
        <v>50</v>
      </c>
      <c r="D36" s="71" t="s">
        <v>12</v>
      </c>
      <c r="E36" s="72">
        <v>10</v>
      </c>
      <c r="F36" s="62"/>
      <c r="G36" s="63">
        <f t="shared" si="0"/>
        <v>0</v>
      </c>
      <c r="H36" s="56"/>
      <c r="I36" s="69"/>
    </row>
    <row r="37" spans="1:9" s="2" customFormat="1" ht="54" customHeight="1" x14ac:dyDescent="0.3">
      <c r="A37" s="57" t="s">
        <v>33</v>
      </c>
      <c r="B37" s="58" t="s">
        <v>369</v>
      </c>
      <c r="C37" s="70" t="s">
        <v>339</v>
      </c>
      <c r="D37" s="71" t="s">
        <v>13</v>
      </c>
      <c r="E37" s="72">
        <v>382.5</v>
      </c>
      <c r="F37" s="62"/>
      <c r="G37" s="63">
        <f t="shared" si="0"/>
        <v>0</v>
      </c>
      <c r="H37" s="56"/>
      <c r="I37" s="69"/>
    </row>
    <row r="38" spans="1:9" s="2" customFormat="1" ht="38.1" customHeight="1" x14ac:dyDescent="0.3">
      <c r="A38" s="57" t="s">
        <v>33</v>
      </c>
      <c r="B38" s="58" t="s">
        <v>370</v>
      </c>
      <c r="C38" s="59" t="s">
        <v>51</v>
      </c>
      <c r="D38" s="60" t="s">
        <v>407</v>
      </c>
      <c r="E38" s="61">
        <v>1262.8</v>
      </c>
      <c r="F38" s="62"/>
      <c r="G38" s="63">
        <f t="shared" si="0"/>
        <v>0</v>
      </c>
      <c r="H38" s="56"/>
      <c r="I38" s="69"/>
    </row>
    <row r="39" spans="1:9" s="2" customFormat="1" ht="38.1" customHeight="1" thickBot="1" x14ac:dyDescent="0.35">
      <c r="A39" s="57" t="s">
        <v>33</v>
      </c>
      <c r="B39" s="58" t="s">
        <v>371</v>
      </c>
      <c r="C39" s="59" t="s">
        <v>52</v>
      </c>
      <c r="D39" s="60" t="s">
        <v>407</v>
      </c>
      <c r="E39" s="61">
        <v>2011.7</v>
      </c>
      <c r="F39" s="62"/>
      <c r="G39" s="63">
        <f t="shared" si="0"/>
        <v>0</v>
      </c>
      <c r="H39" s="56"/>
      <c r="I39" s="69"/>
    </row>
    <row r="40" spans="1:9" s="2" customFormat="1" ht="38.1" customHeight="1" thickBot="1" x14ac:dyDescent="0.35">
      <c r="A40" s="75" t="s">
        <v>33</v>
      </c>
      <c r="B40" s="58" t="s">
        <v>372</v>
      </c>
      <c r="C40" s="76" t="s">
        <v>317</v>
      </c>
      <c r="D40" s="77" t="s">
        <v>411</v>
      </c>
      <c r="E40" s="78">
        <v>180</v>
      </c>
      <c r="F40" s="79"/>
      <c r="G40" s="80">
        <f>ROUND((E40*F40),2)</f>
        <v>0</v>
      </c>
      <c r="H40" s="81" t="s">
        <v>295</v>
      </c>
      <c r="I40" s="82">
        <f>ROUND(SUM(G9:G40),2)</f>
        <v>-48637.120000000003</v>
      </c>
    </row>
    <row r="41" spans="1:9" s="2" customFormat="1" ht="38.1" customHeight="1" x14ac:dyDescent="0.3">
      <c r="A41" s="83" t="s">
        <v>53</v>
      </c>
      <c r="B41" s="50" t="s">
        <v>54</v>
      </c>
      <c r="C41" s="209" t="s">
        <v>340</v>
      </c>
      <c r="D41" s="210" t="s">
        <v>420</v>
      </c>
      <c r="E41" s="211">
        <v>21911</v>
      </c>
      <c r="F41" s="85"/>
      <c r="G41" s="55">
        <f>ROUND((E41*F41),2)</f>
        <v>0</v>
      </c>
      <c r="H41" s="56"/>
      <c r="I41" s="69"/>
    </row>
    <row r="42" spans="1:9" s="2" customFormat="1" ht="38.1" customHeight="1" x14ac:dyDescent="0.3">
      <c r="A42" s="86" t="s">
        <v>53</v>
      </c>
      <c r="B42" s="58" t="s">
        <v>55</v>
      </c>
      <c r="C42" s="212" t="s">
        <v>63</v>
      </c>
      <c r="D42" s="213" t="s">
        <v>420</v>
      </c>
      <c r="E42" s="214">
        <v>6126</v>
      </c>
      <c r="F42" s="89"/>
      <c r="G42" s="63">
        <f t="shared" ref="G42:G50" si="1">ROUND((E42*F42),2)</f>
        <v>0</v>
      </c>
      <c r="H42" s="56"/>
      <c r="I42" s="69"/>
    </row>
    <row r="43" spans="1:9" s="2" customFormat="1" ht="21" customHeight="1" x14ac:dyDescent="0.3">
      <c r="A43" s="86" t="s">
        <v>53</v>
      </c>
      <c r="B43" s="58" t="s">
        <v>56</v>
      </c>
      <c r="C43" s="212" t="s">
        <v>64</v>
      </c>
      <c r="D43" s="213" t="s">
        <v>420</v>
      </c>
      <c r="E43" s="214">
        <v>6126</v>
      </c>
      <c r="F43" s="89"/>
      <c r="G43" s="63">
        <f t="shared" si="1"/>
        <v>0</v>
      </c>
      <c r="H43" s="56"/>
      <c r="I43" s="69"/>
    </row>
    <row r="44" spans="1:9" s="2" customFormat="1" ht="38.1" customHeight="1" x14ac:dyDescent="0.3">
      <c r="A44" s="86" t="s">
        <v>53</v>
      </c>
      <c r="B44" s="58" t="s">
        <v>57</v>
      </c>
      <c r="C44" s="212" t="s">
        <v>65</v>
      </c>
      <c r="D44" s="213" t="s">
        <v>420</v>
      </c>
      <c r="E44" s="214">
        <v>3794</v>
      </c>
      <c r="F44" s="89"/>
      <c r="G44" s="63">
        <f t="shared" si="1"/>
        <v>0</v>
      </c>
      <c r="H44" s="56"/>
      <c r="I44" s="69"/>
    </row>
    <row r="45" spans="1:9" s="2" customFormat="1" ht="21" customHeight="1" x14ac:dyDescent="0.3">
      <c r="A45" s="86" t="s">
        <v>53</v>
      </c>
      <c r="B45" s="58" t="s">
        <v>58</v>
      </c>
      <c r="C45" s="212" t="s">
        <v>66</v>
      </c>
      <c r="D45" s="213" t="s">
        <v>420</v>
      </c>
      <c r="E45" s="214">
        <v>2332</v>
      </c>
      <c r="F45" s="89"/>
      <c r="G45" s="63">
        <f t="shared" si="1"/>
        <v>0</v>
      </c>
      <c r="H45" s="56"/>
      <c r="I45" s="69"/>
    </row>
    <row r="46" spans="1:9" s="2" customFormat="1" ht="21" customHeight="1" x14ac:dyDescent="0.3">
      <c r="A46" s="86" t="s">
        <v>53</v>
      </c>
      <c r="B46" s="58" t="s">
        <v>59</v>
      </c>
      <c r="C46" s="212" t="s">
        <v>67</v>
      </c>
      <c r="D46" s="213" t="s">
        <v>421</v>
      </c>
      <c r="E46" s="214">
        <v>49115</v>
      </c>
      <c r="F46" s="89"/>
      <c r="G46" s="63">
        <f t="shared" si="1"/>
        <v>0</v>
      </c>
      <c r="H46" s="56"/>
      <c r="I46" s="69"/>
    </row>
    <row r="47" spans="1:9" s="2" customFormat="1" ht="21" customHeight="1" x14ac:dyDescent="0.3">
      <c r="A47" s="86" t="s">
        <v>53</v>
      </c>
      <c r="B47" s="58" t="s">
        <v>60</v>
      </c>
      <c r="C47" s="212" t="s">
        <v>68</v>
      </c>
      <c r="D47" s="213" t="s">
        <v>420</v>
      </c>
      <c r="E47" s="214">
        <v>12402.5</v>
      </c>
      <c r="F47" s="89"/>
      <c r="G47" s="63">
        <f t="shared" si="1"/>
        <v>0</v>
      </c>
      <c r="H47" s="56"/>
      <c r="I47" s="69"/>
    </row>
    <row r="48" spans="1:9" s="2" customFormat="1" ht="21" customHeight="1" x14ac:dyDescent="0.3">
      <c r="A48" s="86" t="s">
        <v>53</v>
      </c>
      <c r="B48" s="58" t="s">
        <v>61</v>
      </c>
      <c r="C48" s="59" t="s">
        <v>69</v>
      </c>
      <c r="D48" s="213" t="s">
        <v>421</v>
      </c>
      <c r="E48" s="88">
        <v>49115</v>
      </c>
      <c r="F48" s="89"/>
      <c r="G48" s="63">
        <f t="shared" si="1"/>
        <v>0</v>
      </c>
      <c r="H48" s="56"/>
      <c r="I48" s="69"/>
    </row>
    <row r="49" spans="1:9" s="2" customFormat="1" ht="38.1" customHeight="1" thickBot="1" x14ac:dyDescent="0.35">
      <c r="A49" s="86" t="s">
        <v>53</v>
      </c>
      <c r="B49" s="58" t="s">
        <v>62</v>
      </c>
      <c r="C49" s="59" t="s">
        <v>289</v>
      </c>
      <c r="D49" s="87" t="s">
        <v>411</v>
      </c>
      <c r="E49" s="88">
        <v>20000</v>
      </c>
      <c r="F49" s="89"/>
      <c r="G49" s="63">
        <f t="shared" si="1"/>
        <v>0</v>
      </c>
      <c r="H49" s="56"/>
      <c r="I49" s="69"/>
    </row>
    <row r="50" spans="1:9" s="2" customFormat="1" ht="38.1" customHeight="1" thickBot="1" x14ac:dyDescent="0.35">
      <c r="A50" s="90" t="s">
        <v>53</v>
      </c>
      <c r="B50" s="91" t="s">
        <v>318</v>
      </c>
      <c r="C50" s="76" t="s">
        <v>290</v>
      </c>
      <c r="D50" s="92" t="s">
        <v>411</v>
      </c>
      <c r="E50" s="93">
        <v>1047</v>
      </c>
      <c r="F50" s="94"/>
      <c r="G50" s="80">
        <f t="shared" si="1"/>
        <v>0</v>
      </c>
      <c r="H50" s="95" t="s">
        <v>296</v>
      </c>
      <c r="I50" s="82">
        <f>ROUND(SUM(G41:G50),2)</f>
        <v>0</v>
      </c>
    </row>
    <row r="51" spans="1:9" s="2" customFormat="1" ht="38.1" customHeight="1" x14ac:dyDescent="0.3">
      <c r="A51" s="96" t="s">
        <v>70</v>
      </c>
      <c r="B51" s="50" t="s">
        <v>374</v>
      </c>
      <c r="C51" s="51" t="s">
        <v>71</v>
      </c>
      <c r="D51" s="52" t="s">
        <v>14</v>
      </c>
      <c r="E51" s="97">
        <v>154.30000000000001</v>
      </c>
      <c r="F51" s="98"/>
      <c r="G51" s="55">
        <f>ROUND((E51*F51),2)</f>
        <v>0</v>
      </c>
      <c r="H51" s="56"/>
      <c r="I51" s="69"/>
    </row>
    <row r="52" spans="1:9" s="2" customFormat="1" ht="21" customHeight="1" x14ac:dyDescent="0.3">
      <c r="A52" s="99" t="s">
        <v>70</v>
      </c>
      <c r="B52" s="58" t="s">
        <v>375</v>
      </c>
      <c r="C52" s="59" t="s">
        <v>72</v>
      </c>
      <c r="D52" s="60" t="s">
        <v>407</v>
      </c>
      <c r="E52" s="61">
        <v>3.4</v>
      </c>
      <c r="F52" s="100"/>
      <c r="G52" s="63">
        <f>ROUND((E52*F52),2)</f>
        <v>0</v>
      </c>
      <c r="H52" s="56"/>
      <c r="I52" s="69"/>
    </row>
    <row r="53" spans="1:9" s="2" customFormat="1" ht="21" customHeight="1" thickBot="1" x14ac:dyDescent="0.35">
      <c r="A53" s="99" t="s">
        <v>70</v>
      </c>
      <c r="B53" s="58" t="s">
        <v>376</v>
      </c>
      <c r="C53" s="59" t="s">
        <v>73</v>
      </c>
      <c r="D53" s="60" t="s">
        <v>407</v>
      </c>
      <c r="E53" s="61">
        <v>124</v>
      </c>
      <c r="F53" s="100"/>
      <c r="G53" s="63">
        <f>ROUND((E53*F53),2)</f>
        <v>0</v>
      </c>
      <c r="H53" s="56"/>
      <c r="I53" s="69"/>
    </row>
    <row r="54" spans="1:9" s="2" customFormat="1" ht="38.1" customHeight="1" thickBot="1" x14ac:dyDescent="0.35">
      <c r="A54" s="101" t="s">
        <v>70</v>
      </c>
      <c r="B54" s="91" t="s">
        <v>377</v>
      </c>
      <c r="C54" s="76" t="s">
        <v>74</v>
      </c>
      <c r="D54" s="77" t="s">
        <v>14</v>
      </c>
      <c r="E54" s="78">
        <v>4</v>
      </c>
      <c r="F54" s="102"/>
      <c r="G54" s="80">
        <f>ROUND((E54*F54),2)</f>
        <v>0</v>
      </c>
      <c r="H54" s="95" t="s">
        <v>297</v>
      </c>
      <c r="I54" s="82">
        <f>ROUND(SUM(G51:G54),2)</f>
        <v>0</v>
      </c>
    </row>
    <row r="55" spans="1:9" s="2" customFormat="1" ht="21" customHeight="1" x14ac:dyDescent="0.3">
      <c r="A55" s="96" t="s">
        <v>75</v>
      </c>
      <c r="B55" s="50" t="s">
        <v>76</v>
      </c>
      <c r="C55" s="51" t="s">
        <v>85</v>
      </c>
      <c r="D55" s="52" t="s">
        <v>407</v>
      </c>
      <c r="E55" s="97">
        <v>1560</v>
      </c>
      <c r="F55" s="98"/>
      <c r="G55" s="55">
        <f t="shared" ref="G55:G61" si="2">ROUND((E55*F55),2)</f>
        <v>0</v>
      </c>
      <c r="H55" s="56"/>
      <c r="I55" s="69"/>
    </row>
    <row r="56" spans="1:9" s="2" customFormat="1" ht="38.1" customHeight="1" x14ac:dyDescent="0.3">
      <c r="A56" s="99" t="s">
        <v>75</v>
      </c>
      <c r="B56" s="58" t="s">
        <v>77</v>
      </c>
      <c r="C56" s="59" t="s">
        <v>86</v>
      </c>
      <c r="D56" s="60" t="s">
        <v>14</v>
      </c>
      <c r="E56" s="61">
        <v>4643</v>
      </c>
      <c r="F56" s="100"/>
      <c r="G56" s="63">
        <f t="shared" si="2"/>
        <v>0</v>
      </c>
      <c r="H56" s="56"/>
      <c r="I56" s="69"/>
    </row>
    <row r="57" spans="1:9" s="2" customFormat="1" ht="48.75" customHeight="1" x14ac:dyDescent="0.3">
      <c r="A57" s="99" t="s">
        <v>75</v>
      </c>
      <c r="B57" s="58" t="s">
        <v>78</v>
      </c>
      <c r="C57" s="59" t="s">
        <v>319</v>
      </c>
      <c r="D57" s="87" t="s">
        <v>5</v>
      </c>
      <c r="E57" s="88">
        <v>23</v>
      </c>
      <c r="F57" s="100"/>
      <c r="G57" s="63">
        <f t="shared" si="2"/>
        <v>0</v>
      </c>
      <c r="H57" s="56"/>
      <c r="I57" s="69"/>
    </row>
    <row r="58" spans="1:9" s="2" customFormat="1" ht="21" customHeight="1" x14ac:dyDescent="0.3">
      <c r="A58" s="99" t="s">
        <v>75</v>
      </c>
      <c r="B58" s="58" t="s">
        <v>79</v>
      </c>
      <c r="C58" s="59" t="s">
        <v>83</v>
      </c>
      <c r="D58" s="60" t="s">
        <v>14</v>
      </c>
      <c r="E58" s="61">
        <v>18</v>
      </c>
      <c r="F58" s="100"/>
      <c r="G58" s="63">
        <f t="shared" si="2"/>
        <v>0</v>
      </c>
      <c r="H58" s="56"/>
      <c r="I58" s="69"/>
    </row>
    <row r="59" spans="1:9" s="2" customFormat="1" ht="63" customHeight="1" x14ac:dyDescent="0.3">
      <c r="A59" s="99" t="s">
        <v>75</v>
      </c>
      <c r="B59" s="58" t="s">
        <v>80</v>
      </c>
      <c r="C59" s="59" t="s">
        <v>320</v>
      </c>
      <c r="D59" s="87" t="s">
        <v>411</v>
      </c>
      <c r="E59" s="88">
        <v>33</v>
      </c>
      <c r="F59" s="100"/>
      <c r="G59" s="63">
        <f t="shared" si="2"/>
        <v>0</v>
      </c>
      <c r="H59" s="56"/>
      <c r="I59" s="69"/>
    </row>
    <row r="60" spans="1:9" s="2" customFormat="1" ht="21" customHeight="1" thickBot="1" x14ac:dyDescent="0.35">
      <c r="A60" s="99" t="s">
        <v>75</v>
      </c>
      <c r="B60" s="58" t="s">
        <v>81</v>
      </c>
      <c r="C60" s="59" t="s">
        <v>87</v>
      </c>
      <c r="D60" s="87" t="s">
        <v>411</v>
      </c>
      <c r="E60" s="88">
        <v>30</v>
      </c>
      <c r="F60" s="100"/>
      <c r="G60" s="63">
        <f t="shared" si="2"/>
        <v>0</v>
      </c>
      <c r="H60" s="56"/>
      <c r="I60" s="69"/>
    </row>
    <row r="61" spans="1:9" s="2" customFormat="1" ht="38.1" customHeight="1" thickBot="1" x14ac:dyDescent="0.35">
      <c r="A61" s="101" t="s">
        <v>75</v>
      </c>
      <c r="B61" s="91" t="s">
        <v>82</v>
      </c>
      <c r="C61" s="103" t="s">
        <v>84</v>
      </c>
      <c r="D61" s="92" t="s">
        <v>15</v>
      </c>
      <c r="E61" s="93">
        <v>1</v>
      </c>
      <c r="F61" s="102"/>
      <c r="G61" s="80">
        <f t="shared" si="2"/>
        <v>0</v>
      </c>
      <c r="H61" s="95" t="s">
        <v>293</v>
      </c>
      <c r="I61" s="82">
        <f>ROUND(SUM(G55:G61),2)</f>
        <v>0</v>
      </c>
    </row>
    <row r="62" spans="1:9" s="2" customFormat="1" ht="38.1" customHeight="1" x14ac:dyDescent="0.3">
      <c r="A62" s="96" t="s">
        <v>88</v>
      </c>
      <c r="B62" s="104" t="s">
        <v>89</v>
      </c>
      <c r="C62" s="51" t="s">
        <v>96</v>
      </c>
      <c r="D62" s="52" t="s">
        <v>14</v>
      </c>
      <c r="E62" s="97">
        <v>3770.1</v>
      </c>
      <c r="F62" s="105"/>
      <c r="G62" s="55">
        <f t="shared" ref="G62:G68" si="3">ROUND((E62*F62),2)</f>
        <v>0</v>
      </c>
      <c r="H62" s="56"/>
      <c r="I62" s="69"/>
    </row>
    <row r="63" spans="1:9" s="2" customFormat="1" ht="38.1" customHeight="1" x14ac:dyDescent="0.3">
      <c r="A63" s="99" t="s">
        <v>88</v>
      </c>
      <c r="B63" s="106" t="s">
        <v>90</v>
      </c>
      <c r="C63" s="59" t="s">
        <v>97</v>
      </c>
      <c r="D63" s="60" t="s">
        <v>14</v>
      </c>
      <c r="E63" s="61">
        <v>604.5</v>
      </c>
      <c r="F63" s="107"/>
      <c r="G63" s="63">
        <f t="shared" si="3"/>
        <v>0</v>
      </c>
      <c r="H63" s="56"/>
      <c r="I63" s="69"/>
    </row>
    <row r="64" spans="1:9" s="2" customFormat="1" ht="38.1" customHeight="1" x14ac:dyDescent="0.3">
      <c r="A64" s="99" t="s">
        <v>88</v>
      </c>
      <c r="B64" s="106" t="s">
        <v>91</v>
      </c>
      <c r="C64" s="59" t="s">
        <v>98</v>
      </c>
      <c r="D64" s="60" t="s">
        <v>14</v>
      </c>
      <c r="E64" s="61">
        <v>236</v>
      </c>
      <c r="F64" s="107"/>
      <c r="G64" s="63">
        <f t="shared" si="3"/>
        <v>0</v>
      </c>
      <c r="H64" s="56"/>
      <c r="I64" s="69"/>
    </row>
    <row r="65" spans="1:9" s="2" customFormat="1" ht="38.1" customHeight="1" x14ac:dyDescent="0.3">
      <c r="A65" s="99" t="s">
        <v>88</v>
      </c>
      <c r="B65" s="106" t="s">
        <v>92</v>
      </c>
      <c r="C65" s="59" t="s">
        <v>99</v>
      </c>
      <c r="D65" s="60" t="s">
        <v>14</v>
      </c>
      <c r="E65" s="61">
        <v>205.8</v>
      </c>
      <c r="F65" s="107"/>
      <c r="G65" s="63">
        <f t="shared" si="3"/>
        <v>0</v>
      </c>
      <c r="H65" s="56"/>
      <c r="I65" s="69"/>
    </row>
    <row r="66" spans="1:9" s="2" customFormat="1" ht="38.1" customHeight="1" x14ac:dyDescent="0.3">
      <c r="A66" s="99" t="s">
        <v>88</v>
      </c>
      <c r="B66" s="106" t="s">
        <v>93</v>
      </c>
      <c r="C66" s="59" t="s">
        <v>100</v>
      </c>
      <c r="D66" s="60" t="s">
        <v>14</v>
      </c>
      <c r="E66" s="61">
        <v>426.1</v>
      </c>
      <c r="F66" s="107"/>
      <c r="G66" s="63">
        <f t="shared" si="3"/>
        <v>0</v>
      </c>
      <c r="H66" s="56"/>
      <c r="I66" s="69"/>
    </row>
    <row r="67" spans="1:9" s="2" customFormat="1" ht="38.1" customHeight="1" thickBot="1" x14ac:dyDescent="0.35">
      <c r="A67" s="99" t="s">
        <v>88</v>
      </c>
      <c r="B67" s="106" t="s">
        <v>94</v>
      </c>
      <c r="C67" s="59" t="s">
        <v>101</v>
      </c>
      <c r="D67" s="60" t="s">
        <v>14</v>
      </c>
      <c r="E67" s="61">
        <v>9598.4</v>
      </c>
      <c r="F67" s="107"/>
      <c r="G67" s="63">
        <f t="shared" si="3"/>
        <v>0</v>
      </c>
      <c r="H67" s="56"/>
      <c r="I67" s="69"/>
    </row>
    <row r="68" spans="1:9" s="2" customFormat="1" ht="38.1" customHeight="1" thickBot="1" x14ac:dyDescent="0.35">
      <c r="A68" s="101" t="s">
        <v>88</v>
      </c>
      <c r="B68" s="108" t="s">
        <v>95</v>
      </c>
      <c r="C68" s="76" t="s">
        <v>102</v>
      </c>
      <c r="D68" s="77" t="s">
        <v>14</v>
      </c>
      <c r="E68" s="78">
        <v>5180.8999999999996</v>
      </c>
      <c r="F68" s="109"/>
      <c r="G68" s="80">
        <f t="shared" si="3"/>
        <v>0</v>
      </c>
      <c r="H68" s="95" t="s">
        <v>298</v>
      </c>
      <c r="I68" s="82">
        <f>ROUND(SUM(G62:G68),2)</f>
        <v>0</v>
      </c>
    </row>
    <row r="69" spans="1:9" s="2" customFormat="1" ht="48" customHeight="1" x14ac:dyDescent="0.3">
      <c r="A69" s="96" t="s">
        <v>292</v>
      </c>
      <c r="B69" s="104" t="s">
        <v>103</v>
      </c>
      <c r="C69" s="51" t="s">
        <v>114</v>
      </c>
      <c r="D69" s="52" t="s">
        <v>407</v>
      </c>
      <c r="E69" s="97">
        <v>18733.400000000001</v>
      </c>
      <c r="F69" s="98"/>
      <c r="G69" s="55">
        <f t="shared" ref="G69:G79" si="4">ROUND((E69*F69),2)</f>
        <v>0</v>
      </c>
      <c r="H69" s="222" t="s">
        <v>294</v>
      </c>
      <c r="I69" s="69"/>
    </row>
    <row r="70" spans="1:9" s="2" customFormat="1" ht="48" customHeight="1" x14ac:dyDescent="0.3">
      <c r="A70" s="99" t="s">
        <v>292</v>
      </c>
      <c r="B70" s="106" t="s">
        <v>104</v>
      </c>
      <c r="C70" s="59" t="s">
        <v>115</v>
      </c>
      <c r="D70" s="60" t="s">
        <v>411</v>
      </c>
      <c r="E70" s="61">
        <v>30369</v>
      </c>
      <c r="F70" s="100"/>
      <c r="G70" s="63">
        <f t="shared" si="4"/>
        <v>0</v>
      </c>
      <c r="H70" s="223"/>
      <c r="I70" s="69"/>
    </row>
    <row r="71" spans="1:9" s="2" customFormat="1" ht="48" customHeight="1" x14ac:dyDescent="0.3">
      <c r="A71" s="99" t="s">
        <v>292</v>
      </c>
      <c r="B71" s="106" t="s">
        <v>105</v>
      </c>
      <c r="C71" s="59" t="s">
        <v>116</v>
      </c>
      <c r="D71" s="60" t="s">
        <v>411</v>
      </c>
      <c r="E71" s="61">
        <v>7567</v>
      </c>
      <c r="F71" s="100"/>
      <c r="G71" s="63">
        <f t="shared" si="4"/>
        <v>0</v>
      </c>
      <c r="H71" s="223"/>
      <c r="I71" s="69"/>
    </row>
    <row r="72" spans="1:9" s="2" customFormat="1" ht="48" customHeight="1" x14ac:dyDescent="0.3">
      <c r="A72" s="99" t="s">
        <v>292</v>
      </c>
      <c r="B72" s="106" t="s">
        <v>106</v>
      </c>
      <c r="C72" s="59" t="s">
        <v>117</v>
      </c>
      <c r="D72" s="60" t="s">
        <v>411</v>
      </c>
      <c r="E72" s="61">
        <v>28269</v>
      </c>
      <c r="F72" s="100"/>
      <c r="G72" s="63">
        <f t="shared" si="4"/>
        <v>0</v>
      </c>
      <c r="H72" s="223"/>
      <c r="I72" s="69"/>
    </row>
    <row r="73" spans="1:9" s="2" customFormat="1" ht="48" customHeight="1" x14ac:dyDescent="0.3">
      <c r="A73" s="99" t="s">
        <v>292</v>
      </c>
      <c r="B73" s="106" t="s">
        <v>107</v>
      </c>
      <c r="C73" s="59" t="s">
        <v>118</v>
      </c>
      <c r="D73" s="60" t="s">
        <v>411</v>
      </c>
      <c r="E73" s="61">
        <v>28269</v>
      </c>
      <c r="F73" s="100"/>
      <c r="G73" s="63">
        <f t="shared" si="4"/>
        <v>0</v>
      </c>
      <c r="H73" s="223"/>
      <c r="I73" s="69"/>
    </row>
    <row r="74" spans="1:9" s="2" customFormat="1" ht="48" customHeight="1" x14ac:dyDescent="0.3">
      <c r="A74" s="99" t="s">
        <v>292</v>
      </c>
      <c r="B74" s="106" t="s">
        <v>108</v>
      </c>
      <c r="C74" s="59" t="s">
        <v>119</v>
      </c>
      <c r="D74" s="60" t="s">
        <v>411</v>
      </c>
      <c r="E74" s="61">
        <v>2073</v>
      </c>
      <c r="F74" s="100"/>
      <c r="G74" s="63">
        <f t="shared" si="4"/>
        <v>0</v>
      </c>
      <c r="H74" s="223"/>
      <c r="I74" s="69"/>
    </row>
    <row r="75" spans="1:9" s="2" customFormat="1" ht="48" customHeight="1" x14ac:dyDescent="0.3">
      <c r="A75" s="99" t="s">
        <v>292</v>
      </c>
      <c r="B75" s="106" t="s">
        <v>109</v>
      </c>
      <c r="C75" s="59" t="s">
        <v>120</v>
      </c>
      <c r="D75" s="60" t="s">
        <v>411</v>
      </c>
      <c r="E75" s="61">
        <v>26196</v>
      </c>
      <c r="F75" s="100"/>
      <c r="G75" s="63">
        <f t="shared" si="4"/>
        <v>0</v>
      </c>
      <c r="H75" s="223"/>
      <c r="I75" s="69"/>
    </row>
    <row r="76" spans="1:9" s="2" customFormat="1" ht="48" customHeight="1" x14ac:dyDescent="0.3">
      <c r="A76" s="99" t="s">
        <v>292</v>
      </c>
      <c r="B76" s="106" t="s">
        <v>110</v>
      </c>
      <c r="C76" s="59" t="s">
        <v>118</v>
      </c>
      <c r="D76" s="60" t="s">
        <v>411</v>
      </c>
      <c r="E76" s="61">
        <v>28394</v>
      </c>
      <c r="F76" s="100"/>
      <c r="G76" s="63">
        <f t="shared" si="4"/>
        <v>0</v>
      </c>
      <c r="H76" s="223"/>
      <c r="I76" s="69"/>
    </row>
    <row r="77" spans="1:9" s="2" customFormat="1" ht="48" customHeight="1" x14ac:dyDescent="0.3">
      <c r="A77" s="99" t="s">
        <v>292</v>
      </c>
      <c r="B77" s="106" t="s">
        <v>111</v>
      </c>
      <c r="C77" s="212" t="s">
        <v>422</v>
      </c>
      <c r="D77" s="60" t="s">
        <v>411</v>
      </c>
      <c r="E77" s="61">
        <v>28394</v>
      </c>
      <c r="F77" s="100"/>
      <c r="G77" s="63">
        <f t="shared" si="4"/>
        <v>0</v>
      </c>
      <c r="H77" s="223"/>
      <c r="I77" s="69"/>
    </row>
    <row r="78" spans="1:9" s="2" customFormat="1" ht="48" customHeight="1" x14ac:dyDescent="0.3">
      <c r="A78" s="99" t="s">
        <v>292</v>
      </c>
      <c r="B78" s="106" t="s">
        <v>112</v>
      </c>
      <c r="C78" s="59" t="s">
        <v>121</v>
      </c>
      <c r="D78" s="60" t="s">
        <v>411</v>
      </c>
      <c r="E78" s="61">
        <v>28394</v>
      </c>
      <c r="F78" s="100"/>
      <c r="G78" s="63">
        <f t="shared" si="4"/>
        <v>0</v>
      </c>
      <c r="H78" s="223"/>
      <c r="I78" s="69"/>
    </row>
    <row r="79" spans="1:9" s="2" customFormat="1" ht="48" customHeight="1" x14ac:dyDescent="0.3">
      <c r="A79" s="99" t="s">
        <v>292</v>
      </c>
      <c r="B79" s="106" t="s">
        <v>113</v>
      </c>
      <c r="C79" s="212" t="s">
        <v>423</v>
      </c>
      <c r="D79" s="60" t="s">
        <v>411</v>
      </c>
      <c r="E79" s="61">
        <v>7567</v>
      </c>
      <c r="F79" s="100"/>
      <c r="G79" s="63">
        <f t="shared" si="4"/>
        <v>0</v>
      </c>
      <c r="H79" s="223"/>
      <c r="I79" s="110"/>
    </row>
    <row r="80" spans="1:9" s="2" customFormat="1" ht="48" customHeight="1" x14ac:dyDescent="0.3">
      <c r="A80" s="111" t="s">
        <v>260</v>
      </c>
      <c r="B80" s="112" t="s">
        <v>103</v>
      </c>
      <c r="C80" s="113" t="s">
        <v>126</v>
      </c>
      <c r="D80" s="114" t="s">
        <v>407</v>
      </c>
      <c r="E80" s="115">
        <v>23359.3</v>
      </c>
      <c r="F80" s="100"/>
      <c r="G80" s="116">
        <f t="shared" ref="G80:G89" si="5">ROUND((E80*F80),2)</f>
        <v>0</v>
      </c>
      <c r="H80" s="223"/>
      <c r="I80" s="69"/>
    </row>
    <row r="81" spans="1:9" s="2" customFormat="1" ht="48" customHeight="1" x14ac:dyDescent="0.3">
      <c r="A81" s="111" t="s">
        <v>260</v>
      </c>
      <c r="B81" s="112" t="s">
        <v>104</v>
      </c>
      <c r="C81" s="113" t="s">
        <v>127</v>
      </c>
      <c r="D81" s="114" t="s">
        <v>411</v>
      </c>
      <c r="E81" s="115">
        <v>30369</v>
      </c>
      <c r="F81" s="100"/>
      <c r="G81" s="116">
        <f t="shared" si="5"/>
        <v>0</v>
      </c>
      <c r="H81" s="223"/>
      <c r="I81" s="69"/>
    </row>
    <row r="82" spans="1:9" s="2" customFormat="1" ht="48" customHeight="1" x14ac:dyDescent="0.3">
      <c r="A82" s="111" t="s">
        <v>260</v>
      </c>
      <c r="B82" s="112" t="s">
        <v>105</v>
      </c>
      <c r="C82" s="113" t="s">
        <v>117</v>
      </c>
      <c r="D82" s="114" t="s">
        <v>411</v>
      </c>
      <c r="E82" s="115">
        <v>28269</v>
      </c>
      <c r="F82" s="100"/>
      <c r="G82" s="116">
        <f t="shared" si="5"/>
        <v>0</v>
      </c>
      <c r="H82" s="223"/>
      <c r="I82" s="69"/>
    </row>
    <row r="83" spans="1:9" s="2" customFormat="1" ht="48" customHeight="1" x14ac:dyDescent="0.3">
      <c r="A83" s="111" t="s">
        <v>260</v>
      </c>
      <c r="B83" s="112" t="s">
        <v>106</v>
      </c>
      <c r="C83" s="113" t="s">
        <v>118</v>
      </c>
      <c r="D83" s="114" t="s">
        <v>411</v>
      </c>
      <c r="E83" s="115">
        <v>28269</v>
      </c>
      <c r="F83" s="100"/>
      <c r="G83" s="116">
        <f t="shared" si="5"/>
        <v>0</v>
      </c>
      <c r="H83" s="223"/>
      <c r="I83" s="69"/>
    </row>
    <row r="84" spans="1:9" s="2" customFormat="1" ht="48" customHeight="1" x14ac:dyDescent="0.3">
      <c r="A84" s="111" t="s">
        <v>260</v>
      </c>
      <c r="B84" s="112" t="s">
        <v>107</v>
      </c>
      <c r="C84" s="113" t="s">
        <v>119</v>
      </c>
      <c r="D84" s="114" t="s">
        <v>411</v>
      </c>
      <c r="E84" s="115">
        <v>2073</v>
      </c>
      <c r="F84" s="100"/>
      <c r="G84" s="116">
        <f t="shared" si="5"/>
        <v>0</v>
      </c>
      <c r="H84" s="223"/>
      <c r="I84" s="69"/>
    </row>
    <row r="85" spans="1:9" s="2" customFormat="1" ht="48" customHeight="1" x14ac:dyDescent="0.3">
      <c r="A85" s="111" t="s">
        <v>260</v>
      </c>
      <c r="B85" s="112" t="s">
        <v>108</v>
      </c>
      <c r="C85" s="113" t="s">
        <v>120</v>
      </c>
      <c r="D85" s="114" t="s">
        <v>411</v>
      </c>
      <c r="E85" s="115">
        <v>26196</v>
      </c>
      <c r="F85" s="100"/>
      <c r="G85" s="116">
        <f t="shared" si="5"/>
        <v>0</v>
      </c>
      <c r="H85" s="223"/>
      <c r="I85" s="69"/>
    </row>
    <row r="86" spans="1:9" s="2" customFormat="1" ht="48" customHeight="1" x14ac:dyDescent="0.3">
      <c r="A86" s="111" t="s">
        <v>260</v>
      </c>
      <c r="B86" s="112" t="s">
        <v>109</v>
      </c>
      <c r="C86" s="113" t="s">
        <v>118</v>
      </c>
      <c r="D86" s="114" t="s">
        <v>411</v>
      </c>
      <c r="E86" s="115">
        <v>28394</v>
      </c>
      <c r="F86" s="100"/>
      <c r="G86" s="116">
        <f t="shared" si="5"/>
        <v>0</v>
      </c>
      <c r="H86" s="223"/>
      <c r="I86" s="69"/>
    </row>
    <row r="87" spans="1:9" s="2" customFormat="1" ht="48" customHeight="1" x14ac:dyDescent="0.3">
      <c r="A87" s="111" t="s">
        <v>260</v>
      </c>
      <c r="B87" s="112" t="s">
        <v>110</v>
      </c>
      <c r="C87" s="215" t="s">
        <v>422</v>
      </c>
      <c r="D87" s="114" t="s">
        <v>411</v>
      </c>
      <c r="E87" s="115">
        <v>28394</v>
      </c>
      <c r="F87" s="100"/>
      <c r="G87" s="116">
        <f t="shared" si="5"/>
        <v>0</v>
      </c>
      <c r="H87" s="223"/>
      <c r="I87" s="69"/>
    </row>
    <row r="88" spans="1:9" s="2" customFormat="1" ht="48" customHeight="1" thickBot="1" x14ac:dyDescent="0.35">
      <c r="A88" s="111" t="s">
        <v>260</v>
      </c>
      <c r="B88" s="112" t="s">
        <v>111</v>
      </c>
      <c r="C88" s="113" t="s">
        <v>121</v>
      </c>
      <c r="D88" s="114" t="s">
        <v>411</v>
      </c>
      <c r="E88" s="115">
        <v>28394</v>
      </c>
      <c r="F88" s="100"/>
      <c r="G88" s="116">
        <f t="shared" si="5"/>
        <v>0</v>
      </c>
      <c r="H88" s="224"/>
      <c r="I88" s="69"/>
    </row>
    <row r="89" spans="1:9" s="2" customFormat="1" ht="48" customHeight="1" thickBot="1" x14ac:dyDescent="0.35">
      <c r="A89" s="117" t="s">
        <v>260</v>
      </c>
      <c r="B89" s="118" t="s">
        <v>112</v>
      </c>
      <c r="C89" s="216" t="s">
        <v>423</v>
      </c>
      <c r="D89" s="120" t="s">
        <v>411</v>
      </c>
      <c r="E89" s="121">
        <v>7567</v>
      </c>
      <c r="F89" s="102"/>
      <c r="G89" s="122">
        <f t="shared" si="5"/>
        <v>0</v>
      </c>
      <c r="H89" s="95" t="s">
        <v>299</v>
      </c>
      <c r="I89" s="82">
        <f>ROUND(SUM(G69:G89),2)</f>
        <v>0</v>
      </c>
    </row>
    <row r="90" spans="1:9" s="2" customFormat="1" ht="38.1" customHeight="1" x14ac:dyDescent="0.3">
      <c r="A90" s="96" t="s">
        <v>263</v>
      </c>
      <c r="B90" s="123" t="s">
        <v>122</v>
      </c>
      <c r="C90" s="51" t="s">
        <v>114</v>
      </c>
      <c r="D90" s="52" t="s">
        <v>407</v>
      </c>
      <c r="E90" s="97">
        <v>666.4</v>
      </c>
      <c r="F90" s="98"/>
      <c r="G90" s="55">
        <f>ROUND((E90*F90),2)</f>
        <v>0</v>
      </c>
      <c r="H90" s="56"/>
      <c r="I90" s="69"/>
    </row>
    <row r="91" spans="1:9" s="2" customFormat="1" ht="38.1" customHeight="1" x14ac:dyDescent="0.3">
      <c r="A91" s="99" t="s">
        <v>263</v>
      </c>
      <c r="B91" s="124" t="s">
        <v>123</v>
      </c>
      <c r="C91" s="59" t="s">
        <v>127</v>
      </c>
      <c r="D91" s="60" t="s">
        <v>411</v>
      </c>
      <c r="E91" s="61">
        <v>1876</v>
      </c>
      <c r="F91" s="100"/>
      <c r="G91" s="63">
        <f>ROUND((E91*F91),2)</f>
        <v>0</v>
      </c>
      <c r="H91" s="56"/>
      <c r="I91" s="69"/>
    </row>
    <row r="92" spans="1:9" s="2" customFormat="1" ht="38.1" customHeight="1" thickBot="1" x14ac:dyDescent="0.35">
      <c r="A92" s="99" t="s">
        <v>263</v>
      </c>
      <c r="B92" s="124" t="s">
        <v>124</v>
      </c>
      <c r="C92" s="59" t="s">
        <v>132</v>
      </c>
      <c r="D92" s="60" t="s">
        <v>411</v>
      </c>
      <c r="E92" s="61">
        <v>1781</v>
      </c>
      <c r="F92" s="100"/>
      <c r="G92" s="63">
        <f>ROUND((E92*F92),2)</f>
        <v>0</v>
      </c>
      <c r="H92" s="56"/>
      <c r="I92" s="69"/>
    </row>
    <row r="93" spans="1:9" s="2" customFormat="1" ht="38.1" customHeight="1" thickBot="1" x14ac:dyDescent="0.35">
      <c r="A93" s="101" t="s">
        <v>263</v>
      </c>
      <c r="B93" s="125" t="s">
        <v>125</v>
      </c>
      <c r="C93" s="103" t="s">
        <v>133</v>
      </c>
      <c r="D93" s="77" t="s">
        <v>411</v>
      </c>
      <c r="E93" s="78">
        <v>322</v>
      </c>
      <c r="F93" s="102"/>
      <c r="G93" s="80">
        <f>ROUND((E93*F93),2)</f>
        <v>0</v>
      </c>
      <c r="H93" s="95" t="s">
        <v>300</v>
      </c>
      <c r="I93" s="82">
        <f>ROUND(SUM(G90:G93),2)</f>
        <v>0</v>
      </c>
    </row>
    <row r="94" spans="1:9" s="2" customFormat="1" ht="48" customHeight="1" x14ac:dyDescent="0.3">
      <c r="A94" s="96" t="s">
        <v>309</v>
      </c>
      <c r="B94" s="123" t="s">
        <v>128</v>
      </c>
      <c r="C94" s="51" t="s">
        <v>136</v>
      </c>
      <c r="D94" s="52" t="s">
        <v>411</v>
      </c>
      <c r="E94" s="97">
        <v>5296.4</v>
      </c>
      <c r="F94" s="105"/>
      <c r="G94" s="55">
        <f t="shared" ref="G94:G103" si="6">ROUND((E94*F94),2)</f>
        <v>0</v>
      </c>
      <c r="H94" s="222" t="s">
        <v>294</v>
      </c>
      <c r="I94" s="69"/>
    </row>
    <row r="95" spans="1:9" s="2" customFormat="1" ht="48" customHeight="1" x14ac:dyDescent="0.3">
      <c r="A95" s="99" t="s">
        <v>309</v>
      </c>
      <c r="B95" s="124" t="s">
        <v>129</v>
      </c>
      <c r="C95" s="59" t="s">
        <v>137</v>
      </c>
      <c r="D95" s="60" t="s">
        <v>411</v>
      </c>
      <c r="E95" s="61">
        <v>5296.4</v>
      </c>
      <c r="F95" s="107"/>
      <c r="G95" s="63">
        <f t="shared" si="6"/>
        <v>0</v>
      </c>
      <c r="H95" s="223"/>
      <c r="I95" s="69"/>
    </row>
    <row r="96" spans="1:9" s="2" customFormat="1" ht="48" customHeight="1" x14ac:dyDescent="0.3">
      <c r="A96" s="99" t="s">
        <v>309</v>
      </c>
      <c r="B96" s="124" t="s">
        <v>130</v>
      </c>
      <c r="C96" s="59" t="s">
        <v>138</v>
      </c>
      <c r="D96" s="60" t="s">
        <v>411</v>
      </c>
      <c r="E96" s="61">
        <v>4751.3999999999996</v>
      </c>
      <c r="F96" s="107"/>
      <c r="G96" s="63">
        <f t="shared" si="6"/>
        <v>0</v>
      </c>
      <c r="H96" s="223"/>
      <c r="I96" s="69"/>
    </row>
    <row r="97" spans="1:9" s="2" customFormat="1" ht="48" customHeight="1" x14ac:dyDescent="0.3">
      <c r="A97" s="99" t="s">
        <v>309</v>
      </c>
      <c r="B97" s="124" t="s">
        <v>131</v>
      </c>
      <c r="C97" s="59" t="s">
        <v>139</v>
      </c>
      <c r="D97" s="60" t="s">
        <v>411</v>
      </c>
      <c r="E97" s="61">
        <v>261.7</v>
      </c>
      <c r="F97" s="107"/>
      <c r="G97" s="63">
        <f t="shared" si="6"/>
        <v>0</v>
      </c>
      <c r="H97" s="223"/>
      <c r="I97" s="69"/>
    </row>
    <row r="98" spans="1:9" s="2" customFormat="1" ht="48" customHeight="1" x14ac:dyDescent="0.3">
      <c r="A98" s="99" t="s">
        <v>309</v>
      </c>
      <c r="B98" s="124" t="s">
        <v>264</v>
      </c>
      <c r="C98" s="59" t="s">
        <v>140</v>
      </c>
      <c r="D98" s="60" t="s">
        <v>411</v>
      </c>
      <c r="E98" s="61">
        <v>43.5</v>
      </c>
      <c r="F98" s="107"/>
      <c r="G98" s="63">
        <f t="shared" si="6"/>
        <v>0</v>
      </c>
      <c r="H98" s="223"/>
      <c r="I98" s="69"/>
    </row>
    <row r="99" spans="1:9" s="2" customFormat="1" ht="48" customHeight="1" x14ac:dyDescent="0.3">
      <c r="A99" s="99" t="s">
        <v>309</v>
      </c>
      <c r="B99" s="124" t="s">
        <v>265</v>
      </c>
      <c r="C99" s="59" t="s">
        <v>141</v>
      </c>
      <c r="D99" s="60" t="s">
        <v>411</v>
      </c>
      <c r="E99" s="61">
        <v>236.6</v>
      </c>
      <c r="F99" s="107"/>
      <c r="G99" s="63">
        <f t="shared" si="6"/>
        <v>0</v>
      </c>
      <c r="H99" s="223"/>
      <c r="I99" s="69"/>
    </row>
    <row r="100" spans="1:9" s="2" customFormat="1" ht="48" customHeight="1" x14ac:dyDescent="0.3">
      <c r="A100" s="99" t="s">
        <v>309</v>
      </c>
      <c r="B100" s="124" t="s">
        <v>266</v>
      </c>
      <c r="C100" s="59" t="s">
        <v>142</v>
      </c>
      <c r="D100" s="60" t="s">
        <v>411</v>
      </c>
      <c r="E100" s="61">
        <v>147.4</v>
      </c>
      <c r="F100" s="107"/>
      <c r="G100" s="63">
        <f t="shared" si="6"/>
        <v>0</v>
      </c>
      <c r="H100" s="223"/>
      <c r="I100" s="69"/>
    </row>
    <row r="101" spans="1:9" s="2" customFormat="1" ht="48" customHeight="1" x14ac:dyDescent="0.3">
      <c r="A101" s="99" t="s">
        <v>309</v>
      </c>
      <c r="B101" s="124" t="s">
        <v>267</v>
      </c>
      <c r="C101" s="59" t="s">
        <v>143</v>
      </c>
      <c r="D101" s="60" t="s">
        <v>411</v>
      </c>
      <c r="E101" s="61">
        <v>147.4</v>
      </c>
      <c r="F101" s="107"/>
      <c r="G101" s="63">
        <f t="shared" si="6"/>
        <v>0</v>
      </c>
      <c r="H101" s="223"/>
      <c r="I101" s="69"/>
    </row>
    <row r="102" spans="1:9" s="2" customFormat="1" ht="48" customHeight="1" x14ac:dyDescent="0.3">
      <c r="A102" s="99" t="s">
        <v>309</v>
      </c>
      <c r="B102" s="124" t="s">
        <v>268</v>
      </c>
      <c r="C102" s="59" t="s">
        <v>144</v>
      </c>
      <c r="D102" s="60" t="s">
        <v>411</v>
      </c>
      <c r="E102" s="61">
        <v>147.4</v>
      </c>
      <c r="F102" s="107"/>
      <c r="G102" s="63">
        <f t="shared" si="6"/>
        <v>0</v>
      </c>
      <c r="H102" s="223"/>
      <c r="I102" s="69"/>
    </row>
    <row r="103" spans="1:9" s="2" customFormat="1" ht="48" customHeight="1" x14ac:dyDescent="0.3">
      <c r="A103" s="99" t="s">
        <v>309</v>
      </c>
      <c r="B103" s="124" t="s">
        <v>269</v>
      </c>
      <c r="C103" s="59" t="s">
        <v>145</v>
      </c>
      <c r="D103" s="60" t="s">
        <v>14</v>
      </c>
      <c r="E103" s="61">
        <v>48</v>
      </c>
      <c r="F103" s="107"/>
      <c r="G103" s="63">
        <f t="shared" si="6"/>
        <v>0</v>
      </c>
      <c r="H103" s="223"/>
      <c r="I103" s="110"/>
    </row>
    <row r="104" spans="1:9" s="2" customFormat="1" ht="48" customHeight="1" x14ac:dyDescent="0.3">
      <c r="A104" s="111" t="s">
        <v>310</v>
      </c>
      <c r="B104" s="126" t="s">
        <v>128</v>
      </c>
      <c r="C104" s="113" t="s">
        <v>149</v>
      </c>
      <c r="D104" s="114" t="s">
        <v>411</v>
      </c>
      <c r="E104" s="115">
        <v>5296.4</v>
      </c>
      <c r="F104" s="107"/>
      <c r="G104" s="116">
        <f t="shared" ref="G104:G113" si="7">ROUND((E104*F104),2)</f>
        <v>0</v>
      </c>
      <c r="H104" s="223"/>
      <c r="I104" s="69"/>
    </row>
    <row r="105" spans="1:9" s="2" customFormat="1" ht="48" customHeight="1" x14ac:dyDescent="0.3">
      <c r="A105" s="111" t="s">
        <v>310</v>
      </c>
      <c r="B105" s="126" t="s">
        <v>129</v>
      </c>
      <c r="C105" s="113" t="s">
        <v>137</v>
      </c>
      <c r="D105" s="114" t="s">
        <v>411</v>
      </c>
      <c r="E105" s="115">
        <v>5296.4</v>
      </c>
      <c r="F105" s="107"/>
      <c r="G105" s="116">
        <f t="shared" si="7"/>
        <v>0</v>
      </c>
      <c r="H105" s="223"/>
      <c r="I105" s="69"/>
    </row>
    <row r="106" spans="1:9" s="2" customFormat="1" ht="48" customHeight="1" x14ac:dyDescent="0.3">
      <c r="A106" s="111" t="s">
        <v>310</v>
      </c>
      <c r="B106" s="126" t="s">
        <v>130</v>
      </c>
      <c r="C106" s="113" t="s">
        <v>138</v>
      </c>
      <c r="D106" s="114" t="s">
        <v>411</v>
      </c>
      <c r="E106" s="115">
        <v>4751.3999999999996</v>
      </c>
      <c r="F106" s="107"/>
      <c r="G106" s="116">
        <f t="shared" si="7"/>
        <v>0</v>
      </c>
      <c r="H106" s="223"/>
      <c r="I106" s="69"/>
    </row>
    <row r="107" spans="1:9" s="2" customFormat="1" ht="48" customHeight="1" x14ac:dyDescent="0.3">
      <c r="A107" s="111" t="s">
        <v>310</v>
      </c>
      <c r="B107" s="126" t="s">
        <v>131</v>
      </c>
      <c r="C107" s="113" t="s">
        <v>139</v>
      </c>
      <c r="D107" s="114" t="s">
        <v>411</v>
      </c>
      <c r="E107" s="115">
        <v>261.7</v>
      </c>
      <c r="F107" s="107"/>
      <c r="G107" s="116">
        <f t="shared" si="7"/>
        <v>0</v>
      </c>
      <c r="H107" s="223"/>
      <c r="I107" s="69"/>
    </row>
    <row r="108" spans="1:9" s="2" customFormat="1" ht="48" customHeight="1" x14ac:dyDescent="0.3">
      <c r="A108" s="111" t="s">
        <v>310</v>
      </c>
      <c r="B108" s="126" t="s">
        <v>264</v>
      </c>
      <c r="C108" s="113" t="s">
        <v>140</v>
      </c>
      <c r="D108" s="114" t="s">
        <v>411</v>
      </c>
      <c r="E108" s="115">
        <v>43.5</v>
      </c>
      <c r="F108" s="107"/>
      <c r="G108" s="116">
        <f t="shared" si="7"/>
        <v>0</v>
      </c>
      <c r="H108" s="223"/>
      <c r="I108" s="69"/>
    </row>
    <row r="109" spans="1:9" s="2" customFormat="1" ht="48" customHeight="1" x14ac:dyDescent="0.3">
      <c r="A109" s="111" t="s">
        <v>310</v>
      </c>
      <c r="B109" s="126" t="s">
        <v>265</v>
      </c>
      <c r="C109" s="113" t="s">
        <v>141</v>
      </c>
      <c r="D109" s="114" t="s">
        <v>411</v>
      </c>
      <c r="E109" s="115">
        <v>236.6</v>
      </c>
      <c r="F109" s="107"/>
      <c r="G109" s="116">
        <f t="shared" si="7"/>
        <v>0</v>
      </c>
      <c r="H109" s="223"/>
      <c r="I109" s="69"/>
    </row>
    <row r="110" spans="1:9" s="2" customFormat="1" ht="48" customHeight="1" x14ac:dyDescent="0.3">
      <c r="A110" s="111" t="s">
        <v>310</v>
      </c>
      <c r="B110" s="126" t="s">
        <v>266</v>
      </c>
      <c r="C110" s="113" t="s">
        <v>142</v>
      </c>
      <c r="D110" s="114" t="s">
        <v>411</v>
      </c>
      <c r="E110" s="115">
        <v>147.4</v>
      </c>
      <c r="F110" s="107"/>
      <c r="G110" s="116">
        <f t="shared" si="7"/>
        <v>0</v>
      </c>
      <c r="H110" s="223"/>
      <c r="I110" s="69"/>
    </row>
    <row r="111" spans="1:9" s="2" customFormat="1" ht="48" customHeight="1" x14ac:dyDescent="0.3">
      <c r="A111" s="111" t="s">
        <v>310</v>
      </c>
      <c r="B111" s="126" t="s">
        <v>267</v>
      </c>
      <c r="C111" s="113" t="s">
        <v>143</v>
      </c>
      <c r="D111" s="114" t="s">
        <v>411</v>
      </c>
      <c r="E111" s="115">
        <v>147.4</v>
      </c>
      <c r="F111" s="107"/>
      <c r="G111" s="116">
        <f t="shared" si="7"/>
        <v>0</v>
      </c>
      <c r="H111" s="223"/>
      <c r="I111" s="69"/>
    </row>
    <row r="112" spans="1:9" s="2" customFormat="1" ht="48" customHeight="1" thickBot="1" x14ac:dyDescent="0.35">
      <c r="A112" s="111" t="s">
        <v>310</v>
      </c>
      <c r="B112" s="126" t="s">
        <v>268</v>
      </c>
      <c r="C112" s="113" t="s">
        <v>144</v>
      </c>
      <c r="D112" s="114" t="s">
        <v>411</v>
      </c>
      <c r="E112" s="115">
        <v>147.4</v>
      </c>
      <c r="F112" s="107"/>
      <c r="G112" s="116">
        <f t="shared" si="7"/>
        <v>0</v>
      </c>
      <c r="H112" s="224"/>
      <c r="I112" s="69"/>
    </row>
    <row r="113" spans="1:9" s="2" customFormat="1" ht="48" customHeight="1" thickBot="1" x14ac:dyDescent="0.35">
      <c r="A113" s="117" t="s">
        <v>310</v>
      </c>
      <c r="B113" s="127" t="s">
        <v>269</v>
      </c>
      <c r="C113" s="119" t="s">
        <v>145</v>
      </c>
      <c r="D113" s="120" t="s">
        <v>14</v>
      </c>
      <c r="E113" s="121">
        <v>48</v>
      </c>
      <c r="F113" s="109"/>
      <c r="G113" s="80">
        <f t="shared" si="7"/>
        <v>0</v>
      </c>
      <c r="H113" s="95" t="s">
        <v>301</v>
      </c>
      <c r="I113" s="82">
        <f>ROUND(SUM(G94:G113),2)</f>
        <v>0</v>
      </c>
    </row>
    <row r="114" spans="1:9" s="2" customFormat="1" ht="51.6" customHeight="1" thickBot="1" x14ac:dyDescent="0.35">
      <c r="A114" s="96" t="s">
        <v>270</v>
      </c>
      <c r="B114" s="123" t="s">
        <v>134</v>
      </c>
      <c r="C114" s="51" t="s">
        <v>152</v>
      </c>
      <c r="D114" s="52" t="s">
        <v>411</v>
      </c>
      <c r="E114" s="97">
        <v>3925</v>
      </c>
      <c r="F114" s="105"/>
      <c r="G114" s="55">
        <f>ROUND((E114*F114),2)</f>
        <v>0</v>
      </c>
      <c r="H114" s="56"/>
      <c r="I114" s="69"/>
    </row>
    <row r="115" spans="1:9" s="2" customFormat="1" ht="32.4" customHeight="1" thickBot="1" x14ac:dyDescent="0.35">
      <c r="A115" s="101" t="s">
        <v>270</v>
      </c>
      <c r="B115" s="125" t="s">
        <v>135</v>
      </c>
      <c r="C115" s="76" t="s">
        <v>153</v>
      </c>
      <c r="D115" s="77" t="s">
        <v>411</v>
      </c>
      <c r="E115" s="78">
        <v>77</v>
      </c>
      <c r="F115" s="109"/>
      <c r="G115" s="80">
        <f>ROUND((E115*F115),2)</f>
        <v>0</v>
      </c>
      <c r="H115" s="95" t="s">
        <v>302</v>
      </c>
      <c r="I115" s="82">
        <f>ROUND(SUM(G114:G115),2)</f>
        <v>0</v>
      </c>
    </row>
    <row r="116" spans="1:9" s="2" customFormat="1" ht="21" customHeight="1" x14ac:dyDescent="0.3">
      <c r="A116" s="96" t="s">
        <v>271</v>
      </c>
      <c r="B116" s="123" t="s">
        <v>146</v>
      </c>
      <c r="C116" s="51" t="s">
        <v>157</v>
      </c>
      <c r="D116" s="52" t="s">
        <v>411</v>
      </c>
      <c r="E116" s="97">
        <v>897.5</v>
      </c>
      <c r="F116" s="105"/>
      <c r="G116" s="55">
        <f>ROUND((E116*F116),2)</f>
        <v>0</v>
      </c>
      <c r="H116" s="56"/>
      <c r="I116" s="69"/>
    </row>
    <row r="117" spans="1:9" s="2" customFormat="1" ht="21" customHeight="1" x14ac:dyDescent="0.3">
      <c r="A117" s="99" t="s">
        <v>271</v>
      </c>
      <c r="B117" s="124" t="s">
        <v>147</v>
      </c>
      <c r="C117" s="59" t="s">
        <v>158</v>
      </c>
      <c r="D117" s="60" t="s">
        <v>407</v>
      </c>
      <c r="E117" s="61">
        <v>1262.8</v>
      </c>
      <c r="F117" s="107"/>
      <c r="G117" s="63">
        <f>ROUND((E117*F117),2)</f>
        <v>0</v>
      </c>
      <c r="H117" s="56"/>
      <c r="I117" s="69"/>
    </row>
    <row r="118" spans="1:9" s="2" customFormat="1" ht="38.1" customHeight="1" thickBot="1" x14ac:dyDescent="0.35">
      <c r="A118" s="99" t="s">
        <v>271</v>
      </c>
      <c r="B118" s="124" t="s">
        <v>148</v>
      </c>
      <c r="C118" s="59" t="s">
        <v>321</v>
      </c>
      <c r="D118" s="60" t="s">
        <v>411</v>
      </c>
      <c r="E118" s="61">
        <v>20000</v>
      </c>
      <c r="F118" s="107"/>
      <c r="G118" s="63">
        <f>ROUND((E118*F118),2)</f>
        <v>0</v>
      </c>
      <c r="H118" s="56"/>
      <c r="I118" s="69"/>
    </row>
    <row r="119" spans="1:9" s="2" customFormat="1" ht="38.1" customHeight="1" thickBot="1" x14ac:dyDescent="0.35">
      <c r="A119" s="101" t="s">
        <v>271</v>
      </c>
      <c r="B119" s="125" t="s">
        <v>323</v>
      </c>
      <c r="C119" s="76" t="s">
        <v>322</v>
      </c>
      <c r="D119" s="77" t="s">
        <v>411</v>
      </c>
      <c r="E119" s="78">
        <v>1047</v>
      </c>
      <c r="F119" s="109"/>
      <c r="G119" s="80">
        <f t="shared" ref="G119:G125" si="8">ROUND((E119*F119),2)</f>
        <v>0</v>
      </c>
      <c r="H119" s="95" t="s">
        <v>303</v>
      </c>
      <c r="I119" s="82">
        <f>ROUND(SUM(G116:G119),2)</f>
        <v>0</v>
      </c>
    </row>
    <row r="120" spans="1:9" s="2" customFormat="1" ht="38.1" customHeight="1" thickBot="1" x14ac:dyDescent="0.35">
      <c r="A120" s="96" t="s">
        <v>272</v>
      </c>
      <c r="B120" s="123" t="s">
        <v>150</v>
      </c>
      <c r="C120" s="51" t="s">
        <v>161</v>
      </c>
      <c r="D120" s="52" t="s">
        <v>15</v>
      </c>
      <c r="E120" s="97">
        <v>7</v>
      </c>
      <c r="F120" s="105"/>
      <c r="G120" s="55">
        <f t="shared" si="8"/>
        <v>0</v>
      </c>
      <c r="H120" s="56"/>
      <c r="I120" s="69"/>
    </row>
    <row r="121" spans="1:9" s="2" customFormat="1" ht="38.1" customHeight="1" thickBot="1" x14ac:dyDescent="0.35">
      <c r="A121" s="101" t="s">
        <v>272</v>
      </c>
      <c r="B121" s="125" t="s">
        <v>151</v>
      </c>
      <c r="C121" s="76" t="s">
        <v>162</v>
      </c>
      <c r="D121" s="77" t="s">
        <v>15</v>
      </c>
      <c r="E121" s="78">
        <v>67</v>
      </c>
      <c r="F121" s="109"/>
      <c r="G121" s="80">
        <f t="shared" si="8"/>
        <v>0</v>
      </c>
      <c r="H121" s="95" t="s">
        <v>304</v>
      </c>
      <c r="I121" s="82">
        <f>ROUND(SUM(G120:G121),2)</f>
        <v>0</v>
      </c>
    </row>
    <row r="122" spans="1:9" s="2" customFormat="1" ht="38.1" customHeight="1" x14ac:dyDescent="0.3">
      <c r="A122" s="96" t="s">
        <v>273</v>
      </c>
      <c r="B122" s="123" t="s">
        <v>154</v>
      </c>
      <c r="C122" s="51" t="s">
        <v>166</v>
      </c>
      <c r="D122" s="52" t="s">
        <v>14</v>
      </c>
      <c r="E122" s="97">
        <v>1140</v>
      </c>
      <c r="F122" s="105"/>
      <c r="G122" s="55">
        <f t="shared" si="8"/>
        <v>0</v>
      </c>
      <c r="H122" s="56"/>
      <c r="I122" s="69"/>
    </row>
    <row r="123" spans="1:9" ht="38.1" customHeight="1" thickBot="1" x14ac:dyDescent="0.35">
      <c r="A123" s="99" t="s">
        <v>273</v>
      </c>
      <c r="B123" s="124" t="s">
        <v>155</v>
      </c>
      <c r="C123" s="59" t="s">
        <v>167</v>
      </c>
      <c r="D123" s="60" t="s">
        <v>15</v>
      </c>
      <c r="E123" s="61">
        <v>14</v>
      </c>
      <c r="F123" s="107"/>
      <c r="G123" s="63">
        <f t="shared" si="8"/>
        <v>0</v>
      </c>
      <c r="H123" s="56"/>
      <c r="I123" s="48"/>
    </row>
    <row r="124" spans="1:9" ht="38.1" customHeight="1" thickBot="1" x14ac:dyDescent="0.35">
      <c r="A124" s="128" t="s">
        <v>273</v>
      </c>
      <c r="B124" s="129" t="s">
        <v>156</v>
      </c>
      <c r="C124" s="130" t="s">
        <v>168</v>
      </c>
      <c r="D124" s="131" t="s">
        <v>14</v>
      </c>
      <c r="E124" s="132">
        <v>21</v>
      </c>
      <c r="F124" s="133"/>
      <c r="G124" s="134">
        <f t="shared" si="8"/>
        <v>0</v>
      </c>
      <c r="H124" s="95" t="s">
        <v>306</v>
      </c>
      <c r="I124" s="82">
        <f>ROUND(SUM(G122:G124),2)</f>
        <v>0</v>
      </c>
    </row>
    <row r="125" spans="1:9" ht="38.1" customHeight="1" x14ac:dyDescent="0.3">
      <c r="A125" s="96" t="s">
        <v>274</v>
      </c>
      <c r="B125" s="123" t="s">
        <v>159</v>
      </c>
      <c r="C125" s="51" t="s">
        <v>169</v>
      </c>
      <c r="D125" s="52" t="s">
        <v>14</v>
      </c>
      <c r="E125" s="97">
        <v>4597.6000000000004</v>
      </c>
      <c r="F125" s="54"/>
      <c r="G125" s="55">
        <f t="shared" si="8"/>
        <v>0</v>
      </c>
      <c r="H125" s="56"/>
      <c r="I125" s="48"/>
    </row>
    <row r="126" spans="1:9" ht="38.1" customHeight="1" x14ac:dyDescent="0.3">
      <c r="A126" s="99" t="s">
        <v>274</v>
      </c>
      <c r="B126" s="124" t="s">
        <v>160</v>
      </c>
      <c r="C126" s="59" t="s">
        <v>170</v>
      </c>
      <c r="D126" s="60" t="s">
        <v>14</v>
      </c>
      <c r="E126" s="61">
        <v>880.9</v>
      </c>
      <c r="F126" s="62"/>
      <c r="G126" s="63">
        <f t="shared" ref="G126:G131" si="9">ROUND((E126*F126),2)</f>
        <v>0</v>
      </c>
      <c r="H126" s="56"/>
      <c r="I126" s="48"/>
    </row>
    <row r="127" spans="1:9" ht="38.1" customHeight="1" x14ac:dyDescent="0.3">
      <c r="A127" s="99" t="s">
        <v>274</v>
      </c>
      <c r="B127" s="124" t="s">
        <v>262</v>
      </c>
      <c r="C127" s="59" t="s">
        <v>171</v>
      </c>
      <c r="D127" s="60" t="s">
        <v>14</v>
      </c>
      <c r="E127" s="61">
        <v>620.20000000000005</v>
      </c>
      <c r="F127" s="62"/>
      <c r="G127" s="63">
        <f t="shared" si="9"/>
        <v>0</v>
      </c>
      <c r="H127" s="56"/>
      <c r="I127" s="48"/>
    </row>
    <row r="128" spans="1:9" ht="38.1" customHeight="1" x14ac:dyDescent="0.3">
      <c r="A128" s="99" t="s">
        <v>274</v>
      </c>
      <c r="B128" s="124" t="s">
        <v>275</v>
      </c>
      <c r="C128" s="59" t="s">
        <v>172</v>
      </c>
      <c r="D128" s="60" t="s">
        <v>14</v>
      </c>
      <c r="E128" s="61">
        <v>3719.5</v>
      </c>
      <c r="F128" s="62"/>
      <c r="G128" s="63">
        <f t="shared" si="9"/>
        <v>0</v>
      </c>
      <c r="H128" s="56"/>
      <c r="I128" s="48"/>
    </row>
    <row r="129" spans="1:9" ht="38.1" customHeight="1" x14ac:dyDescent="0.3">
      <c r="A129" s="99" t="s">
        <v>274</v>
      </c>
      <c r="B129" s="124" t="s">
        <v>276</v>
      </c>
      <c r="C129" s="59" t="s">
        <v>173</v>
      </c>
      <c r="D129" s="60" t="s">
        <v>411</v>
      </c>
      <c r="E129" s="61">
        <v>212.7</v>
      </c>
      <c r="F129" s="62"/>
      <c r="G129" s="63">
        <f t="shared" si="9"/>
        <v>0</v>
      </c>
      <c r="H129" s="56"/>
      <c r="I129" s="48"/>
    </row>
    <row r="130" spans="1:9" ht="38.1" customHeight="1" thickBot="1" x14ac:dyDescent="0.35">
      <c r="A130" s="99" t="s">
        <v>274</v>
      </c>
      <c r="B130" s="124" t="s">
        <v>277</v>
      </c>
      <c r="C130" s="59" t="s">
        <v>174</v>
      </c>
      <c r="D130" s="60" t="s">
        <v>14</v>
      </c>
      <c r="E130" s="61">
        <v>185.6</v>
      </c>
      <c r="F130" s="62"/>
      <c r="G130" s="63">
        <f t="shared" si="9"/>
        <v>0</v>
      </c>
      <c r="H130" s="56"/>
      <c r="I130" s="48"/>
    </row>
    <row r="131" spans="1:9" ht="38.1" customHeight="1" thickBot="1" x14ac:dyDescent="0.35">
      <c r="A131" s="101" t="s">
        <v>274</v>
      </c>
      <c r="B131" s="125" t="s">
        <v>278</v>
      </c>
      <c r="C131" s="76" t="s">
        <v>175</v>
      </c>
      <c r="D131" s="77" t="s">
        <v>14</v>
      </c>
      <c r="E131" s="78">
        <v>333.4</v>
      </c>
      <c r="F131" s="79"/>
      <c r="G131" s="80">
        <f t="shared" si="9"/>
        <v>0</v>
      </c>
      <c r="H131" s="135" t="s">
        <v>307</v>
      </c>
      <c r="I131" s="82">
        <f>ROUND(SUM(G125:G131),2)</f>
        <v>0</v>
      </c>
    </row>
    <row r="132" spans="1:9" ht="38.1" customHeight="1" x14ac:dyDescent="0.3">
      <c r="A132" s="136" t="s">
        <v>279</v>
      </c>
      <c r="B132" s="137" t="s">
        <v>163</v>
      </c>
      <c r="C132" s="138" t="s">
        <v>324</v>
      </c>
      <c r="D132" s="139" t="s">
        <v>15</v>
      </c>
      <c r="E132" s="140">
        <v>91</v>
      </c>
      <c r="F132" s="141"/>
      <c r="G132" s="142">
        <f>ROUND((E132*F132),2)</f>
        <v>0</v>
      </c>
      <c r="H132" s="56"/>
      <c r="I132" s="48"/>
    </row>
    <row r="133" spans="1:9" ht="38.1" customHeight="1" x14ac:dyDescent="0.3">
      <c r="A133" s="99" t="s">
        <v>279</v>
      </c>
      <c r="B133" s="58" t="s">
        <v>164</v>
      </c>
      <c r="C133" s="59" t="s">
        <v>325</v>
      </c>
      <c r="D133" s="87" t="s">
        <v>15</v>
      </c>
      <c r="E133" s="88">
        <v>128</v>
      </c>
      <c r="F133" s="62"/>
      <c r="G133" s="63">
        <f>ROUND((E133*F133),2)</f>
        <v>0</v>
      </c>
      <c r="H133" s="56"/>
      <c r="I133" s="48"/>
    </row>
    <row r="134" spans="1:9" ht="38.1" customHeight="1" x14ac:dyDescent="0.3">
      <c r="A134" s="99" t="s">
        <v>279</v>
      </c>
      <c r="B134" s="58" t="s">
        <v>164</v>
      </c>
      <c r="C134" s="59" t="s">
        <v>176</v>
      </c>
      <c r="D134" s="87" t="s">
        <v>15</v>
      </c>
      <c r="E134" s="88">
        <v>8</v>
      </c>
      <c r="F134" s="62"/>
      <c r="G134" s="63">
        <f>ROUND((E134*F134),2)</f>
        <v>0</v>
      </c>
      <c r="H134" s="56"/>
      <c r="I134" s="48"/>
    </row>
    <row r="135" spans="1:9" ht="38.1" customHeight="1" thickBot="1" x14ac:dyDescent="0.35">
      <c r="A135" s="99" t="s">
        <v>279</v>
      </c>
      <c r="B135" s="58" t="s">
        <v>165</v>
      </c>
      <c r="C135" s="59" t="s">
        <v>326</v>
      </c>
      <c r="D135" s="87" t="s">
        <v>15</v>
      </c>
      <c r="E135" s="88">
        <v>8</v>
      </c>
      <c r="F135" s="62"/>
      <c r="G135" s="63">
        <f>ROUND((E135*F135),2)</f>
        <v>0</v>
      </c>
      <c r="H135" s="56"/>
      <c r="I135" s="48"/>
    </row>
    <row r="136" spans="1:9" ht="38.1" customHeight="1" thickBot="1" x14ac:dyDescent="0.35">
      <c r="A136" s="101" t="s">
        <v>279</v>
      </c>
      <c r="B136" s="91" t="s">
        <v>327</v>
      </c>
      <c r="C136" s="103" t="s">
        <v>177</v>
      </c>
      <c r="D136" s="77" t="s">
        <v>15</v>
      </c>
      <c r="E136" s="78">
        <v>30</v>
      </c>
      <c r="F136" s="79"/>
      <c r="G136" s="80">
        <f>ROUND((E136*F136),2)</f>
        <v>0</v>
      </c>
      <c r="H136" s="95" t="s">
        <v>305</v>
      </c>
      <c r="I136" s="82">
        <f>ROUND(SUM(G132:G136),2)</f>
        <v>0</v>
      </c>
    </row>
    <row r="137" spans="1:9" ht="21" customHeight="1" x14ac:dyDescent="0.3">
      <c r="A137" s="143" t="s">
        <v>280</v>
      </c>
      <c r="B137" s="137" t="s">
        <v>281</v>
      </c>
      <c r="C137" s="138" t="s">
        <v>178</v>
      </c>
      <c r="D137" s="144" t="s">
        <v>15</v>
      </c>
      <c r="E137" s="145">
        <v>10</v>
      </c>
      <c r="F137" s="146"/>
      <c r="G137" s="142">
        <f t="shared" ref="G137:G145" si="10">ROUND((E137*F137),2)</f>
        <v>0</v>
      </c>
      <c r="H137" s="56"/>
      <c r="I137" s="48"/>
    </row>
    <row r="138" spans="1:9" ht="21" customHeight="1" x14ac:dyDescent="0.3">
      <c r="A138" s="57" t="s">
        <v>280</v>
      </c>
      <c r="B138" s="58" t="s">
        <v>282</v>
      </c>
      <c r="C138" s="59" t="s">
        <v>179</v>
      </c>
      <c r="D138" s="60" t="s">
        <v>15</v>
      </c>
      <c r="E138" s="61">
        <v>4</v>
      </c>
      <c r="F138" s="89"/>
      <c r="G138" s="63">
        <f t="shared" si="10"/>
        <v>0</v>
      </c>
      <c r="H138" s="56"/>
      <c r="I138" s="48"/>
    </row>
    <row r="139" spans="1:9" ht="21" customHeight="1" x14ac:dyDescent="0.3">
      <c r="A139" s="57" t="s">
        <v>280</v>
      </c>
      <c r="B139" s="58" t="s">
        <v>283</v>
      </c>
      <c r="C139" s="59" t="s">
        <v>180</v>
      </c>
      <c r="D139" s="60" t="s">
        <v>15</v>
      </c>
      <c r="E139" s="61">
        <v>14</v>
      </c>
      <c r="F139" s="89"/>
      <c r="G139" s="63">
        <f t="shared" si="10"/>
        <v>0</v>
      </c>
      <c r="H139" s="56"/>
      <c r="I139" s="48"/>
    </row>
    <row r="140" spans="1:9" ht="38.1" customHeight="1" x14ac:dyDescent="0.3">
      <c r="A140" s="57" t="s">
        <v>280</v>
      </c>
      <c r="B140" s="58" t="s">
        <v>284</v>
      </c>
      <c r="C140" s="59" t="s">
        <v>181</v>
      </c>
      <c r="D140" s="60" t="s">
        <v>15</v>
      </c>
      <c r="E140" s="61">
        <v>32</v>
      </c>
      <c r="F140" s="89"/>
      <c r="G140" s="63">
        <f t="shared" si="10"/>
        <v>0</v>
      </c>
      <c r="H140" s="56"/>
      <c r="I140" s="48"/>
    </row>
    <row r="141" spans="1:9" ht="21" customHeight="1" x14ac:dyDescent="0.3">
      <c r="A141" s="57" t="s">
        <v>280</v>
      </c>
      <c r="B141" s="58" t="s">
        <v>285</v>
      </c>
      <c r="C141" s="59" t="s">
        <v>182</v>
      </c>
      <c r="D141" s="60" t="s">
        <v>14</v>
      </c>
      <c r="E141" s="61">
        <v>2895.4</v>
      </c>
      <c r="F141" s="89"/>
      <c r="G141" s="63">
        <f t="shared" si="10"/>
        <v>0</v>
      </c>
      <c r="H141" s="56"/>
      <c r="I141" s="48"/>
    </row>
    <row r="142" spans="1:9" ht="21" customHeight="1" x14ac:dyDescent="0.3">
      <c r="A142" s="57" t="s">
        <v>280</v>
      </c>
      <c r="B142" s="58" t="s">
        <v>286</v>
      </c>
      <c r="C142" s="59" t="s">
        <v>183</v>
      </c>
      <c r="D142" s="60" t="s">
        <v>14</v>
      </c>
      <c r="E142" s="61">
        <v>2895.4</v>
      </c>
      <c r="F142" s="89"/>
      <c r="G142" s="63">
        <f t="shared" si="10"/>
        <v>0</v>
      </c>
      <c r="H142" s="56"/>
      <c r="I142" s="48"/>
    </row>
    <row r="143" spans="1:9" ht="21" customHeight="1" x14ac:dyDescent="0.3">
      <c r="A143" s="57" t="s">
        <v>280</v>
      </c>
      <c r="B143" s="58" t="s">
        <v>287</v>
      </c>
      <c r="C143" s="59" t="s">
        <v>184</v>
      </c>
      <c r="D143" s="60" t="s">
        <v>15</v>
      </c>
      <c r="E143" s="61">
        <v>1</v>
      </c>
      <c r="F143" s="89"/>
      <c r="G143" s="63">
        <f t="shared" si="10"/>
        <v>0</v>
      </c>
      <c r="H143" s="56"/>
      <c r="I143" s="48"/>
    </row>
    <row r="144" spans="1:9" ht="21" customHeight="1" thickBot="1" x14ac:dyDescent="0.35">
      <c r="A144" s="57" t="s">
        <v>280</v>
      </c>
      <c r="B144" s="58" t="s">
        <v>288</v>
      </c>
      <c r="C144" s="59" t="s">
        <v>185</v>
      </c>
      <c r="D144" s="60" t="s">
        <v>15</v>
      </c>
      <c r="E144" s="61">
        <v>959</v>
      </c>
      <c r="F144" s="89"/>
      <c r="G144" s="63">
        <f t="shared" si="10"/>
        <v>0</v>
      </c>
      <c r="H144" s="147"/>
      <c r="I144" s="147"/>
    </row>
    <row r="145" spans="1:9" ht="78" customHeight="1" thickBot="1" x14ac:dyDescent="0.35">
      <c r="A145" s="75" t="s">
        <v>280</v>
      </c>
      <c r="B145" s="91" t="s">
        <v>333</v>
      </c>
      <c r="C145" s="148" t="s">
        <v>378</v>
      </c>
      <c r="D145" s="149" t="s">
        <v>5</v>
      </c>
      <c r="E145" s="150">
        <v>1</v>
      </c>
      <c r="F145" s="94"/>
      <c r="G145" s="80">
        <f t="shared" si="10"/>
        <v>0</v>
      </c>
      <c r="H145" s="95" t="s">
        <v>308</v>
      </c>
      <c r="I145" s="82">
        <f>ROUND(SUM(G137:G145),2)</f>
        <v>0</v>
      </c>
    </row>
    <row r="146" spans="1:9" ht="15" thickBot="1" x14ac:dyDescent="0.35">
      <c r="A146" s="151"/>
      <c r="B146" s="152"/>
      <c r="C146" s="138"/>
      <c r="D146" s="217" t="s">
        <v>336</v>
      </c>
      <c r="E146" s="218"/>
      <c r="F146" s="218"/>
      <c r="G146" s="153">
        <f>ROUND(SUM(I40,I50,I54,I61,I68,I89,I93,I113,I115,I119,I121,I124,I131,I136,I145,),2)</f>
        <v>-48637.120000000003</v>
      </c>
      <c r="H146" s="56"/>
      <c r="I146" s="48"/>
    </row>
    <row r="147" spans="1:9" x14ac:dyDescent="0.3">
      <c r="B147" s="32"/>
      <c r="C147" s="16"/>
      <c r="D147" s="20"/>
      <c r="E147" s="14"/>
      <c r="F147" s="21"/>
      <c r="G147" s="21"/>
      <c r="H147" s="40"/>
      <c r="I147" s="39"/>
    </row>
    <row r="148" spans="1:9" x14ac:dyDescent="0.3">
      <c r="B148" s="33"/>
      <c r="D148" s="22"/>
      <c r="E148" s="22"/>
      <c r="F148" s="22"/>
      <c r="G148" s="22"/>
      <c r="H148" s="40"/>
      <c r="I148" s="39"/>
    </row>
    <row r="149" spans="1:9" x14ac:dyDescent="0.3">
      <c r="B149" s="34"/>
      <c r="C149" s="15"/>
      <c r="D149" s="9"/>
      <c r="E149" s="10"/>
      <c r="F149" s="23"/>
      <c r="G149" s="12"/>
      <c r="H149" s="40"/>
      <c r="I149" s="39"/>
    </row>
    <row r="150" spans="1:9" ht="15.6" x14ac:dyDescent="0.3">
      <c r="B150" s="35"/>
      <c r="C150" s="20"/>
      <c r="D150" s="13"/>
      <c r="E150" s="24"/>
      <c r="F150" s="23"/>
      <c r="G150" s="12"/>
      <c r="H150" s="12"/>
    </row>
    <row r="151" spans="1:9" ht="15.6" x14ac:dyDescent="0.3">
      <c r="B151" s="35"/>
      <c r="C151" s="25"/>
      <c r="D151" s="13"/>
      <c r="E151" s="13"/>
      <c r="F151" s="23"/>
      <c r="G151" s="12"/>
      <c r="H151" s="12"/>
    </row>
    <row r="152" spans="1:9" ht="22.5" customHeight="1" x14ac:dyDescent="0.3">
      <c r="B152" s="35"/>
      <c r="C152" s="8"/>
      <c r="D152" s="13"/>
      <c r="E152" s="13"/>
      <c r="F152" s="23"/>
      <c r="G152" s="12"/>
      <c r="H152" s="12"/>
    </row>
    <row r="153" spans="1:9" ht="15.6" x14ac:dyDescent="0.3">
      <c r="B153" s="35"/>
      <c r="C153" s="8"/>
      <c r="D153" s="13"/>
      <c r="E153" s="13"/>
      <c r="F153" s="23"/>
      <c r="G153" s="12"/>
      <c r="H153" s="12"/>
    </row>
    <row r="154" spans="1:9" ht="15.6" x14ac:dyDescent="0.3">
      <c r="B154" s="35"/>
      <c r="C154" s="8"/>
      <c r="D154" s="13"/>
      <c r="E154" s="13"/>
      <c r="F154" s="23"/>
      <c r="G154" s="12"/>
      <c r="H154" s="12"/>
    </row>
    <row r="155" spans="1:9" ht="15.6" x14ac:dyDescent="0.3">
      <c r="B155" s="35"/>
      <c r="C155" s="8"/>
      <c r="D155" s="13"/>
      <c r="E155" s="13"/>
      <c r="F155" s="23"/>
      <c r="G155" s="12"/>
      <c r="H155" s="12"/>
    </row>
    <row r="156" spans="1:9" ht="15.6" x14ac:dyDescent="0.3">
      <c r="B156" s="35"/>
      <c r="C156" s="8"/>
      <c r="D156" s="13"/>
      <c r="E156" s="13"/>
      <c r="F156" s="23"/>
      <c r="G156" s="12"/>
      <c r="H156" s="12"/>
    </row>
    <row r="157" spans="1:9" ht="15.6" x14ac:dyDescent="0.3">
      <c r="B157" s="35"/>
      <c r="C157" s="8"/>
      <c r="D157" s="13"/>
      <c r="E157" s="13"/>
      <c r="F157" s="23"/>
      <c r="G157" s="12"/>
      <c r="H157" s="12"/>
    </row>
    <row r="158" spans="1:9" ht="15.6" x14ac:dyDescent="0.3">
      <c r="B158" s="35"/>
      <c r="C158" s="8"/>
      <c r="D158" s="13"/>
      <c r="E158" s="13"/>
      <c r="F158" s="23"/>
      <c r="G158" s="12"/>
      <c r="H158" s="12"/>
    </row>
    <row r="159" spans="1:9" ht="15.6" x14ac:dyDescent="0.3">
      <c r="B159" s="35"/>
      <c r="C159" s="8"/>
      <c r="D159" s="13"/>
      <c r="E159" s="8"/>
      <c r="F159" s="23"/>
      <c r="G159" s="12"/>
      <c r="H159" s="12"/>
    </row>
    <row r="160" spans="1:9" ht="15.6" x14ac:dyDescent="0.3">
      <c r="B160" s="35"/>
      <c r="C160" s="8"/>
      <c r="D160" s="13"/>
      <c r="E160" s="8"/>
      <c r="F160" s="23"/>
      <c r="G160" s="12"/>
      <c r="H160" s="12"/>
    </row>
    <row r="161" spans="2:8" ht="15.45" customHeight="1" x14ac:dyDescent="0.3">
      <c r="B161" s="35"/>
      <c r="C161" s="8"/>
      <c r="D161" s="13"/>
      <c r="E161" s="13"/>
      <c r="F161" s="23"/>
      <c r="G161" s="12"/>
      <c r="H161" s="12"/>
    </row>
    <row r="162" spans="2:8" ht="15.45" customHeight="1" x14ac:dyDescent="0.3">
      <c r="B162" s="35"/>
      <c r="C162" s="8"/>
      <c r="D162" s="13"/>
      <c r="E162" s="13"/>
      <c r="F162" s="23"/>
      <c r="G162" s="12"/>
      <c r="H162" s="12"/>
    </row>
    <row r="163" spans="2:8" ht="15.45" customHeight="1" x14ac:dyDescent="0.3">
      <c r="B163" s="35"/>
      <c r="C163" s="8"/>
      <c r="D163" s="9"/>
      <c r="E163" s="26"/>
      <c r="F163" s="27"/>
      <c r="G163" s="11"/>
      <c r="H163" s="11"/>
    </row>
    <row r="164" spans="2:8" ht="15.45" customHeight="1" x14ac:dyDescent="0.3">
      <c r="B164" s="35"/>
      <c r="C164" s="8"/>
      <c r="D164" s="9"/>
      <c r="E164" s="26"/>
      <c r="F164" s="23"/>
      <c r="G164" s="12"/>
      <c r="H164" s="12"/>
    </row>
    <row r="165" spans="2:8" ht="15.45" customHeight="1" x14ac:dyDescent="0.3">
      <c r="B165" s="35"/>
      <c r="C165" s="16"/>
      <c r="D165" s="9"/>
      <c r="E165" s="26"/>
      <c r="F165" s="23"/>
      <c r="G165" s="12"/>
      <c r="H165" s="12"/>
    </row>
    <row r="166" spans="2:8" ht="15.45" customHeight="1" x14ac:dyDescent="0.3">
      <c r="B166" s="35"/>
      <c r="C166" s="16"/>
      <c r="D166" s="17"/>
      <c r="E166" s="17"/>
      <c r="F166" s="27"/>
      <c r="G166" s="11"/>
      <c r="H166" s="11"/>
    </row>
    <row r="167" spans="2:8" x14ac:dyDescent="0.3">
      <c r="B167" s="36"/>
      <c r="C167" s="16"/>
      <c r="E167" s="18"/>
      <c r="F167"/>
      <c r="G167" s="11"/>
      <c r="H167" s="11"/>
    </row>
    <row r="168" spans="2:8" x14ac:dyDescent="0.3">
      <c r="B168" s="37"/>
      <c r="C168" s="16"/>
    </row>
    <row r="169" spans="2:8" x14ac:dyDescent="0.3">
      <c r="C169" s="19"/>
    </row>
    <row r="188" ht="18" customHeight="1" x14ac:dyDescent="0.3"/>
  </sheetData>
  <mergeCells count="5">
    <mergeCell ref="D146:F146"/>
    <mergeCell ref="A5:G5"/>
    <mergeCell ref="H69:H88"/>
    <mergeCell ref="H94:H112"/>
    <mergeCell ref="A7:G7"/>
  </mergeCells>
  <phoneticPr fontId="7" type="noConversion"/>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2F669-776F-43CB-8A2C-1D66FE5ACD6A}">
  <dimension ref="A1:I29"/>
  <sheetViews>
    <sheetView zoomScaleNormal="100" zoomScaleSheetLayoutView="100" workbookViewId="0">
      <selection activeCell="M12" sqref="M12"/>
    </sheetView>
  </sheetViews>
  <sheetFormatPr defaultColWidth="9.109375" defaultRowHeight="14.4" x14ac:dyDescent="0.3"/>
  <cols>
    <col min="1" max="1" width="22.5546875" style="1" customWidth="1"/>
    <col min="3" max="3" width="65.6640625" customWidth="1"/>
    <col min="5" max="5" width="16.33203125" customWidth="1"/>
    <col min="6" max="6" width="16.6640625" style="1" customWidth="1"/>
    <col min="7" max="7" width="12.6640625" customWidth="1"/>
    <col min="8" max="8" width="17.6640625" style="1" customWidth="1"/>
    <col min="9" max="16384" width="9.109375" style="1"/>
  </cols>
  <sheetData>
    <row r="1" spans="1:9" ht="28.5" customHeight="1" thickBot="1" x14ac:dyDescent="0.35">
      <c r="A1" s="219" t="s">
        <v>416</v>
      </c>
      <c r="B1" s="220"/>
      <c r="C1" s="220"/>
      <c r="D1" s="220"/>
      <c r="E1" s="220"/>
      <c r="F1" s="220"/>
      <c r="G1" s="221"/>
    </row>
    <row r="2" spans="1:9" ht="8.1" customHeight="1" thickBot="1" x14ac:dyDescent="0.35">
      <c r="B2" s="3"/>
      <c r="C2" s="3"/>
      <c r="D2" s="3"/>
      <c r="E2" s="4"/>
      <c r="F2" s="3"/>
      <c r="G2" s="3"/>
    </row>
    <row r="3" spans="1:9" ht="15" customHeight="1" thickBot="1" x14ac:dyDescent="0.35">
      <c r="A3" s="228" t="s">
        <v>220</v>
      </c>
      <c r="B3" s="229"/>
      <c r="C3" s="229"/>
      <c r="D3" s="229"/>
      <c r="E3" s="229"/>
      <c r="F3" s="229"/>
      <c r="G3" s="230"/>
      <c r="H3" s="147"/>
      <c r="I3" s="147"/>
    </row>
    <row r="4" spans="1:9" ht="41.4" x14ac:dyDescent="0.3">
      <c r="A4" s="155" t="s">
        <v>291</v>
      </c>
      <c r="B4" s="156" t="s">
        <v>0</v>
      </c>
      <c r="C4" s="156" t="s">
        <v>1</v>
      </c>
      <c r="D4" s="156" t="s">
        <v>2</v>
      </c>
      <c r="E4" s="157" t="s">
        <v>3</v>
      </c>
      <c r="F4" s="158" t="s">
        <v>406</v>
      </c>
      <c r="G4" s="159" t="s">
        <v>4</v>
      </c>
      <c r="H4" s="147"/>
      <c r="I4" s="147"/>
    </row>
    <row r="5" spans="1:9" ht="33.6" customHeight="1" x14ac:dyDescent="0.3">
      <c r="A5" s="160" t="s">
        <v>186</v>
      </c>
      <c r="B5" s="58" t="s">
        <v>34</v>
      </c>
      <c r="C5" s="161" t="s">
        <v>379</v>
      </c>
      <c r="D5" s="87" t="s">
        <v>14</v>
      </c>
      <c r="E5" s="88">
        <v>2436.6</v>
      </c>
      <c r="F5" s="89"/>
      <c r="G5" s="63">
        <f t="shared" ref="G5:G27" si="0">ROUND((E5*F5),2)</f>
        <v>0</v>
      </c>
      <c r="H5" s="147"/>
      <c r="I5" s="147"/>
    </row>
    <row r="6" spans="1:9" ht="33.6" customHeight="1" x14ac:dyDescent="0.3">
      <c r="A6" s="160" t="s">
        <v>186</v>
      </c>
      <c r="B6" s="58" t="s">
        <v>187</v>
      </c>
      <c r="C6" s="161" t="s">
        <v>196</v>
      </c>
      <c r="D6" s="87" t="s">
        <v>14</v>
      </c>
      <c r="E6" s="88">
        <v>463</v>
      </c>
      <c r="F6" s="89"/>
      <c r="G6" s="63">
        <f t="shared" si="0"/>
        <v>0</v>
      </c>
      <c r="H6" s="147"/>
      <c r="I6" s="147"/>
    </row>
    <row r="7" spans="1:9" ht="33.6" customHeight="1" x14ac:dyDescent="0.3">
      <c r="A7" s="160" t="s">
        <v>186</v>
      </c>
      <c r="B7" s="58" t="s">
        <v>35</v>
      </c>
      <c r="C7" s="161" t="s">
        <v>197</v>
      </c>
      <c r="D7" s="87" t="s">
        <v>14</v>
      </c>
      <c r="E7" s="88">
        <v>1576.4</v>
      </c>
      <c r="F7" s="89"/>
      <c r="G7" s="63">
        <f t="shared" si="0"/>
        <v>0</v>
      </c>
      <c r="H7" s="147"/>
      <c r="I7" s="147"/>
    </row>
    <row r="8" spans="1:9" ht="33.6" customHeight="1" x14ac:dyDescent="0.3">
      <c r="A8" s="160" t="s">
        <v>186</v>
      </c>
      <c r="B8" s="58" t="s">
        <v>36</v>
      </c>
      <c r="C8" s="161" t="s">
        <v>198</v>
      </c>
      <c r="D8" s="87" t="s">
        <v>14</v>
      </c>
      <c r="E8" s="88">
        <v>397.2</v>
      </c>
      <c r="F8" s="89"/>
      <c r="G8" s="63">
        <f t="shared" si="0"/>
        <v>0</v>
      </c>
      <c r="H8" s="147"/>
      <c r="I8" s="147"/>
    </row>
    <row r="9" spans="1:9" ht="33.6" customHeight="1" x14ac:dyDescent="0.3">
      <c r="A9" s="160" t="s">
        <v>186</v>
      </c>
      <c r="B9" s="58" t="s">
        <v>37</v>
      </c>
      <c r="C9" s="161" t="s">
        <v>199</v>
      </c>
      <c r="D9" s="87" t="s">
        <v>15</v>
      </c>
      <c r="E9" s="88">
        <v>1</v>
      </c>
      <c r="F9" s="89"/>
      <c r="G9" s="63">
        <f t="shared" si="0"/>
        <v>0</v>
      </c>
      <c r="H9" s="147"/>
      <c r="I9" s="147"/>
    </row>
    <row r="10" spans="1:9" ht="33.6" customHeight="1" x14ac:dyDescent="0.3">
      <c r="A10" s="160" t="s">
        <v>186</v>
      </c>
      <c r="B10" s="58" t="s">
        <v>38</v>
      </c>
      <c r="C10" s="161" t="s">
        <v>200</v>
      </c>
      <c r="D10" s="87" t="s">
        <v>15</v>
      </c>
      <c r="E10" s="88">
        <v>2</v>
      </c>
      <c r="F10" s="89"/>
      <c r="G10" s="63">
        <f t="shared" si="0"/>
        <v>0</v>
      </c>
      <c r="H10" s="147"/>
      <c r="I10" s="147"/>
    </row>
    <row r="11" spans="1:9" ht="43.5" customHeight="1" x14ac:dyDescent="0.3">
      <c r="A11" s="160" t="s">
        <v>186</v>
      </c>
      <c r="B11" s="58" t="s">
        <v>39</v>
      </c>
      <c r="C11" s="161" t="s">
        <v>201</v>
      </c>
      <c r="D11" s="87" t="s">
        <v>15</v>
      </c>
      <c r="E11" s="88">
        <v>11</v>
      </c>
      <c r="F11" s="89"/>
      <c r="G11" s="63">
        <f t="shared" si="0"/>
        <v>0</v>
      </c>
      <c r="H11" s="147"/>
      <c r="I11" s="147"/>
    </row>
    <row r="12" spans="1:9" ht="43.5" customHeight="1" x14ac:dyDescent="0.3">
      <c r="A12" s="160" t="s">
        <v>186</v>
      </c>
      <c r="B12" s="58" t="s">
        <v>40</v>
      </c>
      <c r="C12" s="161" t="s">
        <v>202</v>
      </c>
      <c r="D12" s="87" t="s">
        <v>15</v>
      </c>
      <c r="E12" s="88">
        <v>28</v>
      </c>
      <c r="F12" s="89"/>
      <c r="G12" s="63">
        <f t="shared" si="0"/>
        <v>0</v>
      </c>
      <c r="H12" s="147"/>
      <c r="I12" s="147"/>
    </row>
    <row r="13" spans="1:9" ht="43.5" customHeight="1" x14ac:dyDescent="0.3">
      <c r="A13" s="160" t="s">
        <v>186</v>
      </c>
      <c r="B13" s="58" t="s">
        <v>41</v>
      </c>
      <c r="C13" s="161" t="s">
        <v>203</v>
      </c>
      <c r="D13" s="87" t="s">
        <v>15</v>
      </c>
      <c r="E13" s="88">
        <v>10</v>
      </c>
      <c r="F13" s="89"/>
      <c r="G13" s="63">
        <f t="shared" si="0"/>
        <v>0</v>
      </c>
      <c r="H13" s="147"/>
      <c r="I13" s="147"/>
    </row>
    <row r="14" spans="1:9" ht="20.399999999999999" customHeight="1" x14ac:dyDescent="0.3">
      <c r="A14" s="160" t="s">
        <v>186</v>
      </c>
      <c r="B14" s="58" t="s">
        <v>188</v>
      </c>
      <c r="C14" s="161" t="s">
        <v>204</v>
      </c>
      <c r="D14" s="87" t="s">
        <v>14</v>
      </c>
      <c r="E14" s="88">
        <v>42.2</v>
      </c>
      <c r="F14" s="89"/>
      <c r="G14" s="63">
        <f t="shared" si="0"/>
        <v>0</v>
      </c>
      <c r="H14" s="147"/>
      <c r="I14" s="147"/>
    </row>
    <row r="15" spans="1:9" ht="20.399999999999999" customHeight="1" x14ac:dyDescent="0.3">
      <c r="A15" s="160" t="s">
        <v>186</v>
      </c>
      <c r="B15" s="58" t="s">
        <v>189</v>
      </c>
      <c r="C15" s="161" t="s">
        <v>205</v>
      </c>
      <c r="D15" s="87" t="s">
        <v>15</v>
      </c>
      <c r="E15" s="88">
        <v>65</v>
      </c>
      <c r="F15" s="89"/>
      <c r="G15" s="63">
        <f t="shared" si="0"/>
        <v>0</v>
      </c>
      <c r="H15" s="147"/>
      <c r="I15" s="147"/>
    </row>
    <row r="16" spans="1:9" s="2" customFormat="1" ht="20.399999999999999" customHeight="1" x14ac:dyDescent="0.3">
      <c r="A16" s="160" t="s">
        <v>186</v>
      </c>
      <c r="B16" s="58" t="s">
        <v>190</v>
      </c>
      <c r="C16" s="161" t="s">
        <v>206</v>
      </c>
      <c r="D16" s="87" t="s">
        <v>15</v>
      </c>
      <c r="E16" s="88">
        <v>65</v>
      </c>
      <c r="F16" s="89"/>
      <c r="G16" s="63">
        <f t="shared" si="0"/>
        <v>0</v>
      </c>
      <c r="H16" s="162"/>
      <c r="I16" s="162"/>
    </row>
    <row r="17" spans="1:9" s="2" customFormat="1" ht="20.399999999999999" customHeight="1" x14ac:dyDescent="0.3">
      <c r="A17" s="160" t="s">
        <v>186</v>
      </c>
      <c r="B17" s="58" t="s">
        <v>191</v>
      </c>
      <c r="C17" s="161" t="s">
        <v>207</v>
      </c>
      <c r="D17" s="87" t="s">
        <v>14</v>
      </c>
      <c r="E17" s="88">
        <v>3.5</v>
      </c>
      <c r="F17" s="89"/>
      <c r="G17" s="63">
        <f t="shared" si="0"/>
        <v>0</v>
      </c>
      <c r="H17" s="162"/>
      <c r="I17" s="162"/>
    </row>
    <row r="18" spans="1:9" s="2" customFormat="1" ht="20.399999999999999" customHeight="1" x14ac:dyDescent="0.3">
      <c r="A18" s="160" t="s">
        <v>186</v>
      </c>
      <c r="B18" s="58" t="s">
        <v>42</v>
      </c>
      <c r="C18" s="161" t="s">
        <v>208</v>
      </c>
      <c r="D18" s="87" t="s">
        <v>15</v>
      </c>
      <c r="E18" s="88">
        <v>9</v>
      </c>
      <c r="F18" s="89"/>
      <c r="G18" s="63">
        <f t="shared" si="0"/>
        <v>0</v>
      </c>
      <c r="H18" s="162"/>
      <c r="I18" s="162"/>
    </row>
    <row r="19" spans="1:9" s="2" customFormat="1" ht="20.399999999999999" customHeight="1" x14ac:dyDescent="0.3">
      <c r="A19" s="160" t="s">
        <v>186</v>
      </c>
      <c r="B19" s="58" t="s">
        <v>192</v>
      </c>
      <c r="C19" s="161" t="s">
        <v>209</v>
      </c>
      <c r="D19" s="87" t="s">
        <v>15</v>
      </c>
      <c r="E19" s="88">
        <v>9</v>
      </c>
      <c r="F19" s="89"/>
      <c r="G19" s="63">
        <f t="shared" si="0"/>
        <v>0</v>
      </c>
      <c r="H19" s="162"/>
      <c r="I19" s="162"/>
    </row>
    <row r="20" spans="1:9" s="2" customFormat="1" ht="50.25" customHeight="1" x14ac:dyDescent="0.3">
      <c r="A20" s="160" t="s">
        <v>186</v>
      </c>
      <c r="B20" s="58" t="s">
        <v>193</v>
      </c>
      <c r="C20" s="161" t="s">
        <v>210</v>
      </c>
      <c r="D20" s="87" t="s">
        <v>15</v>
      </c>
      <c r="E20" s="88">
        <v>83</v>
      </c>
      <c r="F20" s="89"/>
      <c r="G20" s="63">
        <f>ROUND((E20*F20),2)</f>
        <v>0</v>
      </c>
      <c r="H20" s="162"/>
      <c r="I20" s="162"/>
    </row>
    <row r="21" spans="1:9" s="2" customFormat="1" ht="66.75" customHeight="1" x14ac:dyDescent="0.3">
      <c r="A21" s="160" t="s">
        <v>186</v>
      </c>
      <c r="B21" s="58" t="s">
        <v>194</v>
      </c>
      <c r="C21" s="163" t="s">
        <v>328</v>
      </c>
      <c r="D21" s="87" t="s">
        <v>411</v>
      </c>
      <c r="E21" s="88">
        <v>45</v>
      </c>
      <c r="F21" s="89"/>
      <c r="G21" s="63">
        <f t="shared" si="0"/>
        <v>0</v>
      </c>
      <c r="H21" s="162"/>
      <c r="I21" s="162"/>
    </row>
    <row r="22" spans="1:9" s="2" customFormat="1" ht="20.399999999999999" customHeight="1" x14ac:dyDescent="0.3">
      <c r="A22" s="160" t="s">
        <v>186</v>
      </c>
      <c r="B22" s="58" t="s">
        <v>195</v>
      </c>
      <c r="C22" s="164" t="s">
        <v>211</v>
      </c>
      <c r="D22" s="60" t="s">
        <v>411</v>
      </c>
      <c r="E22" s="61">
        <v>40</v>
      </c>
      <c r="F22" s="89"/>
      <c r="G22" s="63">
        <f t="shared" si="0"/>
        <v>0</v>
      </c>
      <c r="H22" s="162"/>
      <c r="I22" s="162"/>
    </row>
    <row r="23" spans="1:9" s="2" customFormat="1" ht="33.6" customHeight="1" x14ac:dyDescent="0.3">
      <c r="A23" s="160" t="s">
        <v>186</v>
      </c>
      <c r="B23" s="58" t="s">
        <v>215</v>
      </c>
      <c r="C23" s="161" t="s">
        <v>18</v>
      </c>
      <c r="D23" s="87" t="s">
        <v>14</v>
      </c>
      <c r="E23" s="88">
        <v>2436.6</v>
      </c>
      <c r="F23" s="89"/>
      <c r="G23" s="63">
        <f t="shared" si="0"/>
        <v>0</v>
      </c>
      <c r="H23" s="162"/>
      <c r="I23" s="162"/>
    </row>
    <row r="24" spans="1:9" s="2" customFormat="1" ht="20.399999999999999" customHeight="1" x14ac:dyDescent="0.3">
      <c r="A24" s="160" t="s">
        <v>186</v>
      </c>
      <c r="B24" s="58" t="s">
        <v>216</v>
      </c>
      <c r="C24" s="161" t="s">
        <v>212</v>
      </c>
      <c r="D24" s="87" t="s">
        <v>15</v>
      </c>
      <c r="E24" s="88">
        <v>42</v>
      </c>
      <c r="F24" s="89"/>
      <c r="G24" s="63">
        <f t="shared" si="0"/>
        <v>0</v>
      </c>
      <c r="H24" s="162"/>
      <c r="I24" s="162"/>
    </row>
    <row r="25" spans="1:9" s="2" customFormat="1" ht="20.399999999999999" customHeight="1" x14ac:dyDescent="0.3">
      <c r="A25" s="160" t="s">
        <v>186</v>
      </c>
      <c r="B25" s="58" t="s">
        <v>217</v>
      </c>
      <c r="C25" s="161" t="s">
        <v>213</v>
      </c>
      <c r="D25" s="87" t="s">
        <v>407</v>
      </c>
      <c r="E25" s="88">
        <v>552</v>
      </c>
      <c r="F25" s="89"/>
      <c r="G25" s="63">
        <f t="shared" si="0"/>
        <v>0</v>
      </c>
      <c r="H25" s="162"/>
      <c r="I25" s="162"/>
    </row>
    <row r="26" spans="1:9" s="2" customFormat="1" ht="20.399999999999999" customHeight="1" thickBot="1" x14ac:dyDescent="0.35">
      <c r="A26" s="160" t="s">
        <v>186</v>
      </c>
      <c r="B26" s="58" t="s">
        <v>218</v>
      </c>
      <c r="C26" s="161" t="s">
        <v>17</v>
      </c>
      <c r="D26" s="87" t="s">
        <v>407</v>
      </c>
      <c r="E26" s="88">
        <v>122</v>
      </c>
      <c r="F26" s="89"/>
      <c r="G26" s="63">
        <f t="shared" si="0"/>
        <v>0</v>
      </c>
      <c r="H26" s="162"/>
      <c r="I26" s="162"/>
    </row>
    <row r="27" spans="1:9" s="2" customFormat="1" ht="33.6" customHeight="1" thickBot="1" x14ac:dyDescent="0.35">
      <c r="A27" s="165" t="s">
        <v>186</v>
      </c>
      <c r="B27" s="91" t="s">
        <v>219</v>
      </c>
      <c r="C27" s="166" t="s">
        <v>214</v>
      </c>
      <c r="D27" s="92" t="s">
        <v>15</v>
      </c>
      <c r="E27" s="93">
        <v>1</v>
      </c>
      <c r="F27" s="94"/>
      <c r="G27" s="80">
        <f t="shared" si="0"/>
        <v>0</v>
      </c>
      <c r="H27" s="167" t="s">
        <v>295</v>
      </c>
      <c r="I27" s="82">
        <f>ROUND(SUM(G5:G27),2)</f>
        <v>0</v>
      </c>
    </row>
    <row r="28" spans="1:9" ht="15" thickBot="1" x14ac:dyDescent="0.35">
      <c r="A28" s="147"/>
      <c r="B28" s="168"/>
      <c r="C28" s="168"/>
      <c r="D28" s="217" t="s">
        <v>329</v>
      </c>
      <c r="E28" s="218"/>
      <c r="F28" s="231"/>
      <c r="G28" s="82">
        <f>ROUND(SUM(I27),2)</f>
        <v>0</v>
      </c>
      <c r="H28" s="147"/>
      <c r="I28" s="147"/>
    </row>
    <row r="29" spans="1:9" x14ac:dyDescent="0.3">
      <c r="A29" s="147"/>
      <c r="B29" s="168"/>
      <c r="C29" s="168"/>
      <c r="D29" s="168"/>
      <c r="E29" s="168"/>
      <c r="F29" s="147"/>
      <c r="G29" s="168"/>
      <c r="H29" s="147"/>
      <c r="I29" s="147"/>
    </row>
  </sheetData>
  <mergeCells count="3">
    <mergeCell ref="A1:G1"/>
    <mergeCell ref="A3:G3"/>
    <mergeCell ref="D28:F28"/>
  </mergeCells>
  <pageMargins left="0.7" right="0.7" top="0.75" bottom="0.75" header="0.3" footer="0.3"/>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4407A-6165-466B-BBFC-58799158EDC9}">
  <dimension ref="A1:IO43"/>
  <sheetViews>
    <sheetView zoomScale="85" zoomScaleNormal="85" zoomScaleSheetLayoutView="100" workbookViewId="0">
      <selection sqref="A1:G1"/>
    </sheetView>
  </sheetViews>
  <sheetFormatPr defaultColWidth="9.109375" defaultRowHeight="14.4" x14ac:dyDescent="0.3"/>
  <cols>
    <col min="1" max="1" width="27.5546875" style="1" customWidth="1"/>
    <col min="3" max="3" width="65.6640625" customWidth="1"/>
    <col min="5" max="5" width="16.33203125" customWidth="1"/>
    <col min="6" max="6" width="16.6640625" style="1" customWidth="1"/>
    <col min="7" max="7" width="12.6640625" customWidth="1"/>
    <col min="8" max="8" width="16.88671875" style="1" customWidth="1"/>
    <col min="9" max="16384" width="9.109375" style="1"/>
  </cols>
  <sheetData>
    <row r="1" spans="1:9" ht="29.25" customHeight="1" thickBot="1" x14ac:dyDescent="0.35">
      <c r="A1" s="232" t="s">
        <v>416</v>
      </c>
      <c r="B1" s="233"/>
      <c r="C1" s="233"/>
      <c r="D1" s="233"/>
      <c r="E1" s="233"/>
      <c r="F1" s="233"/>
      <c r="G1" s="234"/>
    </row>
    <row r="2" spans="1:9" ht="8.1" customHeight="1" thickBot="1" x14ac:dyDescent="0.35">
      <c r="B2" s="3"/>
      <c r="C2" s="3"/>
      <c r="D2" s="3"/>
      <c r="E2" s="4"/>
      <c r="F2" s="3"/>
      <c r="G2" s="3"/>
    </row>
    <row r="3" spans="1:9" ht="16.5" customHeight="1" thickBot="1" x14ac:dyDescent="0.35">
      <c r="A3" s="228" t="s">
        <v>261</v>
      </c>
      <c r="B3" s="229"/>
      <c r="C3" s="229"/>
      <c r="D3" s="229"/>
      <c r="E3" s="229"/>
      <c r="F3" s="229"/>
      <c r="G3" s="230"/>
      <c r="H3" s="147"/>
      <c r="I3" s="147"/>
    </row>
    <row r="4" spans="1:9" ht="42" thickBot="1" x14ac:dyDescent="0.35">
      <c r="A4" s="169" t="s">
        <v>291</v>
      </c>
      <c r="B4" s="43" t="s">
        <v>0</v>
      </c>
      <c r="C4" s="43" t="s">
        <v>1</v>
      </c>
      <c r="D4" s="43" t="s">
        <v>2</v>
      </c>
      <c r="E4" s="44" t="s">
        <v>3</v>
      </c>
      <c r="F4" s="45" t="s">
        <v>406</v>
      </c>
      <c r="G4" s="46" t="s">
        <v>4</v>
      </c>
      <c r="H4" s="147"/>
      <c r="I4" s="147"/>
    </row>
    <row r="5" spans="1:9" ht="45" customHeight="1" x14ac:dyDescent="0.3">
      <c r="A5" s="170" t="s">
        <v>238</v>
      </c>
      <c r="B5" s="171" t="s">
        <v>380</v>
      </c>
      <c r="C5" s="172" t="s">
        <v>221</v>
      </c>
      <c r="D5" s="144" t="s">
        <v>14</v>
      </c>
      <c r="E5" s="173">
        <v>134</v>
      </c>
      <c r="F5" s="141"/>
      <c r="G5" s="142">
        <f>ROUND((E5*F5),2)</f>
        <v>0</v>
      </c>
      <c r="H5" s="147"/>
      <c r="I5" s="147"/>
    </row>
    <row r="6" spans="1:9" ht="45" customHeight="1" x14ac:dyDescent="0.3">
      <c r="A6" s="160" t="s">
        <v>238</v>
      </c>
      <c r="B6" s="171" t="s">
        <v>381</v>
      </c>
      <c r="C6" s="174" t="s">
        <v>222</v>
      </c>
      <c r="D6" s="60" t="s">
        <v>14</v>
      </c>
      <c r="E6" s="61">
        <v>24</v>
      </c>
      <c r="F6" s="62"/>
      <c r="G6" s="63">
        <f t="shared" ref="G6:G8" si="0">ROUND((E6*F6),2)</f>
        <v>0</v>
      </c>
      <c r="H6" s="147"/>
      <c r="I6" s="147"/>
    </row>
    <row r="7" spans="1:9" ht="45" customHeight="1" thickBot="1" x14ac:dyDescent="0.35">
      <c r="A7" s="160" t="s">
        <v>238</v>
      </c>
      <c r="B7" s="171" t="s">
        <v>382</v>
      </c>
      <c r="C7" s="174" t="s">
        <v>223</v>
      </c>
      <c r="D7" s="60" t="s">
        <v>14</v>
      </c>
      <c r="E7" s="175">
        <v>2601</v>
      </c>
      <c r="F7" s="62"/>
      <c r="G7" s="63">
        <f t="shared" si="0"/>
        <v>0</v>
      </c>
      <c r="H7" s="147"/>
      <c r="I7" s="147"/>
    </row>
    <row r="8" spans="1:9" ht="45" customHeight="1" thickBot="1" x14ac:dyDescent="0.35">
      <c r="A8" s="176" t="s">
        <v>238</v>
      </c>
      <c r="B8" s="171" t="s">
        <v>383</v>
      </c>
      <c r="C8" s="177" t="s">
        <v>256</v>
      </c>
      <c r="D8" s="131" t="s">
        <v>14</v>
      </c>
      <c r="E8" s="132">
        <v>720</v>
      </c>
      <c r="F8" s="178"/>
      <c r="G8" s="134">
        <f t="shared" si="0"/>
        <v>0</v>
      </c>
      <c r="H8" s="179" t="s">
        <v>295</v>
      </c>
      <c r="I8" s="82">
        <f>ROUND(SUM(G5:G8),2)</f>
        <v>0</v>
      </c>
    </row>
    <row r="9" spans="1:9" s="2" customFormat="1" ht="62.1" customHeight="1" x14ac:dyDescent="0.3">
      <c r="A9" s="180" t="s">
        <v>224</v>
      </c>
      <c r="B9" s="181" t="s">
        <v>54</v>
      </c>
      <c r="C9" s="51" t="s">
        <v>257</v>
      </c>
      <c r="D9" s="182" t="s">
        <v>5</v>
      </c>
      <c r="E9" s="84">
        <v>78</v>
      </c>
      <c r="F9" s="183"/>
      <c r="G9" s="55">
        <f t="shared" ref="G9:G15" si="1">ROUND((E9*F9),2)</f>
        <v>0</v>
      </c>
      <c r="H9" s="162"/>
      <c r="I9" s="162"/>
    </row>
    <row r="10" spans="1:9" s="2" customFormat="1" ht="62.1" customHeight="1" x14ac:dyDescent="0.3">
      <c r="A10" s="184" t="s">
        <v>224</v>
      </c>
      <c r="B10" s="171" t="s">
        <v>55</v>
      </c>
      <c r="C10" s="174" t="s">
        <v>225</v>
      </c>
      <c r="D10" s="185" t="s">
        <v>5</v>
      </c>
      <c r="E10" s="88">
        <v>2</v>
      </c>
      <c r="F10" s="186"/>
      <c r="G10" s="63">
        <f>ROUND((E10*F10),2)</f>
        <v>0</v>
      </c>
      <c r="H10" s="162"/>
      <c r="I10" s="162"/>
    </row>
    <row r="11" spans="1:9" s="2" customFormat="1" ht="50.4" customHeight="1" x14ac:dyDescent="0.3">
      <c r="A11" s="184" t="s">
        <v>224</v>
      </c>
      <c r="B11" s="171" t="s">
        <v>56</v>
      </c>
      <c r="C11" s="174" t="s">
        <v>239</v>
      </c>
      <c r="D11" s="185" t="s">
        <v>15</v>
      </c>
      <c r="E11" s="88">
        <v>60</v>
      </c>
      <c r="F11" s="186"/>
      <c r="G11" s="63">
        <f t="shared" si="1"/>
        <v>0</v>
      </c>
      <c r="H11" s="162"/>
      <c r="I11" s="162"/>
    </row>
    <row r="12" spans="1:9" s="2" customFormat="1" ht="50.4" customHeight="1" x14ac:dyDescent="0.3">
      <c r="A12" s="184" t="s">
        <v>224</v>
      </c>
      <c r="B12" s="171" t="s">
        <v>57</v>
      </c>
      <c r="C12" s="174" t="s">
        <v>226</v>
      </c>
      <c r="D12" s="185" t="s">
        <v>15</v>
      </c>
      <c r="E12" s="88">
        <v>14</v>
      </c>
      <c r="F12" s="186"/>
      <c r="G12" s="63">
        <f t="shared" si="1"/>
        <v>0</v>
      </c>
      <c r="H12" s="162"/>
      <c r="I12" s="162"/>
    </row>
    <row r="13" spans="1:9" s="2" customFormat="1" ht="50.4" customHeight="1" x14ac:dyDescent="0.3">
      <c r="A13" s="184" t="s">
        <v>224</v>
      </c>
      <c r="B13" s="171" t="s">
        <v>58</v>
      </c>
      <c r="C13" s="174" t="s">
        <v>240</v>
      </c>
      <c r="D13" s="185" t="s">
        <v>15</v>
      </c>
      <c r="E13" s="88">
        <v>3</v>
      </c>
      <c r="F13" s="186"/>
      <c r="G13" s="63">
        <f t="shared" si="1"/>
        <v>0</v>
      </c>
      <c r="H13" s="162"/>
      <c r="I13" s="162"/>
    </row>
    <row r="14" spans="1:9" s="2" customFormat="1" ht="50.4" customHeight="1" thickBot="1" x14ac:dyDescent="0.35">
      <c r="A14" s="184" t="s">
        <v>224</v>
      </c>
      <c r="B14" s="171" t="s">
        <v>59</v>
      </c>
      <c r="C14" s="174" t="s">
        <v>241</v>
      </c>
      <c r="D14" s="185" t="s">
        <v>15</v>
      </c>
      <c r="E14" s="88">
        <v>6</v>
      </c>
      <c r="F14" s="186"/>
      <c r="G14" s="63">
        <f t="shared" si="1"/>
        <v>0</v>
      </c>
      <c r="H14" s="162"/>
      <c r="I14" s="162"/>
    </row>
    <row r="15" spans="1:9" s="2" customFormat="1" ht="50.4" customHeight="1" thickBot="1" x14ac:dyDescent="0.35">
      <c r="A15" s="187" t="s">
        <v>224</v>
      </c>
      <c r="B15" s="171" t="s">
        <v>60</v>
      </c>
      <c r="C15" s="188" t="s">
        <v>227</v>
      </c>
      <c r="D15" s="189" t="s">
        <v>15</v>
      </c>
      <c r="E15" s="93">
        <v>1</v>
      </c>
      <c r="F15" s="190"/>
      <c r="G15" s="80">
        <f t="shared" si="1"/>
        <v>0</v>
      </c>
      <c r="H15" s="179" t="s">
        <v>296</v>
      </c>
      <c r="I15" s="82">
        <f>ROUND(SUM(G9:G15),2)</f>
        <v>0</v>
      </c>
    </row>
    <row r="16" spans="1:9" s="2" customFormat="1" ht="20.399999999999999" customHeight="1" x14ac:dyDescent="0.3">
      <c r="A16" s="180" t="s">
        <v>392</v>
      </c>
      <c r="B16" s="181" t="s">
        <v>384</v>
      </c>
      <c r="C16" s="191" t="s">
        <v>233</v>
      </c>
      <c r="D16" s="182" t="s">
        <v>15</v>
      </c>
      <c r="E16" s="97">
        <v>6</v>
      </c>
      <c r="F16" s="98"/>
      <c r="G16" s="55">
        <f t="shared" ref="G16:G25" si="2">ROUND((E16*F16),2)</f>
        <v>0</v>
      </c>
      <c r="H16" s="162"/>
      <c r="I16" s="162"/>
    </row>
    <row r="17" spans="1:249" s="2" customFormat="1" ht="20.399999999999999" customHeight="1" x14ac:dyDescent="0.3">
      <c r="A17" s="184" t="s">
        <v>392</v>
      </c>
      <c r="B17" s="74" t="s">
        <v>385</v>
      </c>
      <c r="C17" s="174" t="s">
        <v>234</v>
      </c>
      <c r="D17" s="185" t="s">
        <v>15</v>
      </c>
      <c r="E17" s="61">
        <v>6</v>
      </c>
      <c r="F17" s="100"/>
      <c r="G17" s="63">
        <f t="shared" si="2"/>
        <v>0</v>
      </c>
      <c r="H17" s="162"/>
      <c r="I17" s="162"/>
    </row>
    <row r="18" spans="1:249" s="2" customFormat="1" ht="20.399999999999999" customHeight="1" x14ac:dyDescent="0.3">
      <c r="A18" s="184" t="s">
        <v>392</v>
      </c>
      <c r="B18" s="74" t="s">
        <v>376</v>
      </c>
      <c r="C18" s="174" t="s">
        <v>235</v>
      </c>
      <c r="D18" s="185" t="s">
        <v>15</v>
      </c>
      <c r="E18" s="88">
        <v>156</v>
      </c>
      <c r="F18" s="100"/>
      <c r="G18" s="63">
        <f t="shared" si="2"/>
        <v>0</v>
      </c>
      <c r="H18" s="162"/>
      <c r="I18" s="162"/>
    </row>
    <row r="19" spans="1:249" s="2" customFormat="1" ht="20.399999999999999" customHeight="1" x14ac:dyDescent="0.3">
      <c r="A19" s="184" t="s">
        <v>392</v>
      </c>
      <c r="B19" s="74" t="s">
        <v>377</v>
      </c>
      <c r="C19" s="174" t="s">
        <v>228</v>
      </c>
      <c r="D19" s="60" t="s">
        <v>14</v>
      </c>
      <c r="E19" s="61">
        <v>1950</v>
      </c>
      <c r="F19" s="100"/>
      <c r="G19" s="63">
        <f t="shared" si="2"/>
        <v>0</v>
      </c>
      <c r="H19" s="162"/>
      <c r="I19" s="162"/>
    </row>
    <row r="20" spans="1:249" s="2" customFormat="1" ht="20.399999999999999" customHeight="1" x14ac:dyDescent="0.3">
      <c r="A20" s="184" t="s">
        <v>392</v>
      </c>
      <c r="B20" s="74" t="s">
        <v>386</v>
      </c>
      <c r="C20" s="174" t="s">
        <v>229</v>
      </c>
      <c r="D20" s="60" t="s">
        <v>14</v>
      </c>
      <c r="E20" s="88">
        <v>1950</v>
      </c>
      <c r="F20" s="100"/>
      <c r="G20" s="63">
        <f t="shared" si="2"/>
        <v>0</v>
      </c>
      <c r="H20" s="162"/>
      <c r="I20" s="162"/>
    </row>
    <row r="21" spans="1:249" s="2" customFormat="1" ht="20.399999999999999" customHeight="1" x14ac:dyDescent="0.3">
      <c r="A21" s="184" t="s">
        <v>392</v>
      </c>
      <c r="B21" s="74" t="s">
        <v>387</v>
      </c>
      <c r="C21" s="174" t="s">
        <v>230</v>
      </c>
      <c r="D21" s="60" t="s">
        <v>14</v>
      </c>
      <c r="E21" s="88">
        <v>50</v>
      </c>
      <c r="F21" s="100"/>
      <c r="G21" s="63">
        <f t="shared" si="2"/>
        <v>0</v>
      </c>
      <c r="H21" s="162"/>
      <c r="I21" s="162"/>
    </row>
    <row r="22" spans="1:249" s="28" customFormat="1" ht="41.4" x14ac:dyDescent="0.3">
      <c r="A22" s="184" t="s">
        <v>392</v>
      </c>
      <c r="B22" s="74" t="s">
        <v>388</v>
      </c>
      <c r="C22" s="174" t="s">
        <v>330</v>
      </c>
      <c r="D22" s="185" t="s">
        <v>5</v>
      </c>
      <c r="E22" s="88">
        <v>81</v>
      </c>
      <c r="F22" s="100"/>
      <c r="G22" s="63">
        <f t="shared" si="2"/>
        <v>0</v>
      </c>
      <c r="H22" s="162"/>
      <c r="I22" s="16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row>
    <row r="23" spans="1:249" s="2" customFormat="1" ht="20.399999999999999" customHeight="1" x14ac:dyDescent="0.3">
      <c r="A23" s="184" t="s">
        <v>392</v>
      </c>
      <c r="B23" s="74" t="s">
        <v>389</v>
      </c>
      <c r="C23" s="174" t="s">
        <v>231</v>
      </c>
      <c r="D23" s="185" t="s">
        <v>5</v>
      </c>
      <c r="E23" s="88">
        <v>81</v>
      </c>
      <c r="F23" s="100"/>
      <c r="G23" s="63">
        <f t="shared" si="2"/>
        <v>0</v>
      </c>
      <c r="H23" s="162"/>
      <c r="I23" s="162"/>
    </row>
    <row r="24" spans="1:249" s="2" customFormat="1" ht="20.399999999999999" customHeight="1" thickBot="1" x14ac:dyDescent="0.35">
      <c r="A24" s="184" t="s">
        <v>392</v>
      </c>
      <c r="B24" s="74" t="s">
        <v>390</v>
      </c>
      <c r="C24" s="174" t="s">
        <v>232</v>
      </c>
      <c r="D24" s="185" t="s">
        <v>5</v>
      </c>
      <c r="E24" s="88">
        <v>2</v>
      </c>
      <c r="F24" s="100"/>
      <c r="G24" s="63">
        <f t="shared" si="2"/>
        <v>0</v>
      </c>
      <c r="H24" s="162"/>
      <c r="I24" s="162"/>
    </row>
    <row r="25" spans="1:249" s="28" customFormat="1" ht="85.5" customHeight="1" thickBot="1" x14ac:dyDescent="0.35">
      <c r="A25" s="184" t="s">
        <v>392</v>
      </c>
      <c r="B25" s="74" t="s">
        <v>391</v>
      </c>
      <c r="C25" s="188" t="s">
        <v>331</v>
      </c>
      <c r="D25" s="189" t="s">
        <v>5</v>
      </c>
      <c r="E25" s="93">
        <v>3</v>
      </c>
      <c r="F25" s="102"/>
      <c r="G25" s="80">
        <f t="shared" si="2"/>
        <v>0</v>
      </c>
      <c r="H25" s="179" t="s">
        <v>297</v>
      </c>
      <c r="I25" s="82">
        <f>ROUND(SUM(G16:G25),2)</f>
        <v>0</v>
      </c>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row>
    <row r="26" spans="1:249" s="2" customFormat="1" ht="33.6" customHeight="1" x14ac:dyDescent="0.3">
      <c r="A26" s="180" t="s">
        <v>393</v>
      </c>
      <c r="B26" s="192" t="s">
        <v>76</v>
      </c>
      <c r="C26" s="191" t="s">
        <v>242</v>
      </c>
      <c r="D26" s="52" t="s">
        <v>16</v>
      </c>
      <c r="E26" s="193">
        <v>1.95</v>
      </c>
      <c r="F26" s="98"/>
      <c r="G26" s="55">
        <f t="shared" ref="G26:G39" si="3">ROUND((E26*F26),2)</f>
        <v>0</v>
      </c>
      <c r="H26" s="162"/>
      <c r="I26" s="162"/>
    </row>
    <row r="27" spans="1:249" s="2" customFormat="1" ht="20.399999999999999" customHeight="1" x14ac:dyDescent="0.3">
      <c r="A27" s="184" t="s">
        <v>393</v>
      </c>
      <c r="B27" s="194" t="s">
        <v>77</v>
      </c>
      <c r="C27" s="174" t="s">
        <v>243</v>
      </c>
      <c r="D27" s="60" t="s">
        <v>16</v>
      </c>
      <c r="E27" s="175">
        <v>1.95</v>
      </c>
      <c r="F27" s="100"/>
      <c r="G27" s="63">
        <f t="shared" si="3"/>
        <v>0</v>
      </c>
      <c r="H27" s="162"/>
      <c r="I27" s="162"/>
    </row>
    <row r="28" spans="1:249" s="2" customFormat="1" ht="20.399999999999999" customHeight="1" x14ac:dyDescent="0.3">
      <c r="A28" s="184" t="s">
        <v>393</v>
      </c>
      <c r="B28" s="194" t="s">
        <v>78</v>
      </c>
      <c r="C28" s="174" t="s">
        <v>244</v>
      </c>
      <c r="D28" s="60" t="s">
        <v>255</v>
      </c>
      <c r="E28" s="61">
        <v>19.5</v>
      </c>
      <c r="F28" s="107"/>
      <c r="G28" s="63">
        <f t="shared" si="3"/>
        <v>0</v>
      </c>
      <c r="H28" s="162"/>
      <c r="I28" s="162"/>
    </row>
    <row r="29" spans="1:249" s="2" customFormat="1" ht="20.399999999999999" customHeight="1" x14ac:dyDescent="0.3">
      <c r="A29" s="184" t="s">
        <v>393</v>
      </c>
      <c r="B29" s="194" t="s">
        <v>79</v>
      </c>
      <c r="C29" s="174" t="s">
        <v>245</v>
      </c>
      <c r="D29" s="87" t="s">
        <v>407</v>
      </c>
      <c r="E29" s="61">
        <v>18</v>
      </c>
      <c r="F29" s="107"/>
      <c r="G29" s="63">
        <f t="shared" si="3"/>
        <v>0</v>
      </c>
      <c r="H29" s="162"/>
      <c r="I29" s="162"/>
    </row>
    <row r="30" spans="1:249" s="2" customFormat="1" ht="20.399999999999999" customHeight="1" x14ac:dyDescent="0.3">
      <c r="A30" s="184" t="s">
        <v>393</v>
      </c>
      <c r="B30" s="194" t="s">
        <v>80</v>
      </c>
      <c r="C30" s="174" t="s">
        <v>246</v>
      </c>
      <c r="D30" s="60" t="s">
        <v>14</v>
      </c>
      <c r="E30" s="61">
        <v>50</v>
      </c>
      <c r="F30" s="107"/>
      <c r="G30" s="63">
        <f t="shared" si="3"/>
        <v>0</v>
      </c>
      <c r="H30" s="162"/>
      <c r="I30" s="162"/>
    </row>
    <row r="31" spans="1:249" s="2" customFormat="1" ht="20.399999999999999" customHeight="1" x14ac:dyDescent="0.3">
      <c r="A31" s="184" t="s">
        <v>393</v>
      </c>
      <c r="B31" s="194" t="s">
        <v>81</v>
      </c>
      <c r="C31" s="174" t="s">
        <v>247</v>
      </c>
      <c r="D31" s="60" t="s">
        <v>255</v>
      </c>
      <c r="E31" s="61">
        <v>19.5</v>
      </c>
      <c r="F31" s="107"/>
      <c r="G31" s="63">
        <f t="shared" si="3"/>
        <v>0</v>
      </c>
      <c r="H31" s="162"/>
      <c r="I31" s="162"/>
    </row>
    <row r="32" spans="1:249" s="2" customFormat="1" ht="33.6" customHeight="1" x14ac:dyDescent="0.3">
      <c r="A32" s="184" t="s">
        <v>393</v>
      </c>
      <c r="B32" s="194" t="s">
        <v>82</v>
      </c>
      <c r="C32" s="174" t="s">
        <v>236</v>
      </c>
      <c r="D32" s="60" t="s">
        <v>255</v>
      </c>
      <c r="E32" s="61">
        <v>19.5</v>
      </c>
      <c r="F32" s="107"/>
      <c r="G32" s="63">
        <f t="shared" si="3"/>
        <v>0</v>
      </c>
      <c r="H32" s="162"/>
      <c r="I32" s="162"/>
    </row>
    <row r="33" spans="1:9" s="2" customFormat="1" ht="20.399999999999999" customHeight="1" x14ac:dyDescent="0.3">
      <c r="A33" s="184" t="s">
        <v>393</v>
      </c>
      <c r="B33" s="194" t="s">
        <v>394</v>
      </c>
      <c r="C33" s="174" t="s">
        <v>248</v>
      </c>
      <c r="D33" s="60" t="s">
        <v>14</v>
      </c>
      <c r="E33" s="61">
        <v>6</v>
      </c>
      <c r="F33" s="107"/>
      <c r="G33" s="63">
        <f t="shared" si="3"/>
        <v>0</v>
      </c>
      <c r="H33" s="162"/>
      <c r="I33" s="162"/>
    </row>
    <row r="34" spans="1:9" s="2" customFormat="1" ht="20.399999999999999" customHeight="1" x14ac:dyDescent="0.3">
      <c r="A34" s="184" t="s">
        <v>393</v>
      </c>
      <c r="B34" s="194" t="s">
        <v>395</v>
      </c>
      <c r="C34" s="174" t="s">
        <v>249</v>
      </c>
      <c r="D34" s="185" t="s">
        <v>15</v>
      </c>
      <c r="E34" s="61">
        <v>83</v>
      </c>
      <c r="F34" s="107"/>
      <c r="G34" s="63">
        <f t="shared" si="3"/>
        <v>0</v>
      </c>
      <c r="H34" s="162"/>
      <c r="I34" s="162"/>
    </row>
    <row r="35" spans="1:9" s="2" customFormat="1" ht="33.6" customHeight="1" x14ac:dyDescent="0.3">
      <c r="A35" s="184" t="s">
        <v>393</v>
      </c>
      <c r="B35" s="194" t="s">
        <v>396</v>
      </c>
      <c r="C35" s="174" t="s">
        <v>237</v>
      </c>
      <c r="D35" s="185" t="s">
        <v>15</v>
      </c>
      <c r="E35" s="61">
        <v>162</v>
      </c>
      <c r="F35" s="107"/>
      <c r="G35" s="63">
        <f t="shared" si="3"/>
        <v>0</v>
      </c>
      <c r="H35" s="162"/>
      <c r="I35" s="162"/>
    </row>
    <row r="36" spans="1:9" s="2" customFormat="1" ht="20.399999999999999" customHeight="1" x14ac:dyDescent="0.3">
      <c r="A36" s="184" t="s">
        <v>393</v>
      </c>
      <c r="B36" s="194" t="s">
        <v>397</v>
      </c>
      <c r="C36" s="174" t="s">
        <v>250</v>
      </c>
      <c r="D36" s="185" t="s">
        <v>5</v>
      </c>
      <c r="E36" s="61">
        <v>80</v>
      </c>
      <c r="F36" s="107"/>
      <c r="G36" s="63">
        <f t="shared" si="3"/>
        <v>0</v>
      </c>
      <c r="H36" s="162"/>
      <c r="I36" s="162"/>
    </row>
    <row r="37" spans="1:9" s="2" customFormat="1" ht="20.399999999999999" customHeight="1" x14ac:dyDescent="0.3">
      <c r="A37" s="184" t="s">
        <v>393</v>
      </c>
      <c r="B37" s="194" t="s">
        <v>398</v>
      </c>
      <c r="C37" s="174" t="s">
        <v>251</v>
      </c>
      <c r="D37" s="185" t="s">
        <v>15</v>
      </c>
      <c r="E37" s="61">
        <v>80</v>
      </c>
      <c r="F37" s="107"/>
      <c r="G37" s="63">
        <f t="shared" si="3"/>
        <v>0</v>
      </c>
      <c r="H37" s="162"/>
      <c r="I37" s="162"/>
    </row>
    <row r="38" spans="1:9" s="2" customFormat="1" ht="20.399999999999999" customHeight="1" x14ac:dyDescent="0.3">
      <c r="A38" s="184" t="s">
        <v>393</v>
      </c>
      <c r="B38" s="194" t="s">
        <v>399</v>
      </c>
      <c r="C38" s="174" t="s">
        <v>252</v>
      </c>
      <c r="D38" s="185" t="s">
        <v>15</v>
      </c>
      <c r="E38" s="61">
        <v>80</v>
      </c>
      <c r="F38" s="107"/>
      <c r="G38" s="63">
        <f t="shared" si="3"/>
        <v>0</v>
      </c>
      <c r="H38" s="162"/>
      <c r="I38" s="162"/>
    </row>
    <row r="39" spans="1:9" s="2" customFormat="1" ht="20.399999999999999" customHeight="1" thickBot="1" x14ac:dyDescent="0.35">
      <c r="A39" s="184" t="s">
        <v>393</v>
      </c>
      <c r="B39" s="194" t="s">
        <v>400</v>
      </c>
      <c r="C39" s="174" t="s">
        <v>253</v>
      </c>
      <c r="D39" s="185" t="s">
        <v>15</v>
      </c>
      <c r="E39" s="61">
        <v>84</v>
      </c>
      <c r="F39" s="107"/>
      <c r="G39" s="63">
        <f t="shared" si="3"/>
        <v>0</v>
      </c>
      <c r="H39" s="162"/>
      <c r="I39" s="162"/>
    </row>
    <row r="40" spans="1:9" s="2" customFormat="1" ht="28.2" thickBot="1" x14ac:dyDescent="0.35">
      <c r="A40" s="184" t="s">
        <v>393</v>
      </c>
      <c r="B40" s="194" t="s">
        <v>401</v>
      </c>
      <c r="C40" s="174" t="s">
        <v>254</v>
      </c>
      <c r="D40" s="185" t="s">
        <v>5</v>
      </c>
      <c r="E40" s="61">
        <v>2</v>
      </c>
      <c r="F40" s="107"/>
      <c r="G40" s="63">
        <f>ROUND((E40*F40),2)</f>
        <v>0</v>
      </c>
      <c r="H40" s="179" t="s">
        <v>293</v>
      </c>
      <c r="I40" s="82">
        <f>ROUND(SUM(G26:G40),2)</f>
        <v>0</v>
      </c>
    </row>
    <row r="41" spans="1:9" ht="15" thickBot="1" x14ac:dyDescent="0.35">
      <c r="A41" s="195"/>
      <c r="B41" s="196"/>
      <c r="C41" s="197"/>
      <c r="D41" s="217" t="s">
        <v>332</v>
      </c>
      <c r="E41" s="218"/>
      <c r="F41" s="231"/>
      <c r="G41" s="82">
        <f>ROUND(SUM(I8,I15,I25,I40,),2)</f>
        <v>0</v>
      </c>
      <c r="H41" s="147"/>
      <c r="I41" s="147"/>
    </row>
    <row r="43" spans="1:9" customFormat="1" ht="18" customHeight="1" x14ac:dyDescent="0.3">
      <c r="F43" s="1"/>
    </row>
  </sheetData>
  <mergeCells count="3">
    <mergeCell ref="A1:G1"/>
    <mergeCell ref="A3:G3"/>
    <mergeCell ref="D41:F41"/>
  </mergeCells>
  <phoneticPr fontId="7" type="noConversion"/>
  <pageMargins left="0.7" right="0.7" top="0.75" bottom="0.75" header="0.3" footer="0.3"/>
  <pageSetup paperSize="9"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0"/>
  <sheetViews>
    <sheetView zoomScaleNormal="100" zoomScaleSheetLayoutView="100" workbookViewId="0">
      <selection activeCell="I4" sqref="I4"/>
    </sheetView>
  </sheetViews>
  <sheetFormatPr defaultColWidth="9.109375" defaultRowHeight="14.4" x14ac:dyDescent="0.3"/>
  <cols>
    <col min="1" max="1" width="11.6640625" customWidth="1"/>
    <col min="2" max="2" width="65.6640625" customWidth="1"/>
    <col min="3" max="3" width="19.33203125" customWidth="1"/>
  </cols>
  <sheetData>
    <row r="1" spans="1:8" s="5" customFormat="1" ht="30" customHeight="1" x14ac:dyDescent="0.25">
      <c r="A1" s="235" t="s">
        <v>415</v>
      </c>
      <c r="B1" s="235"/>
      <c r="C1" s="235"/>
    </row>
    <row r="2" spans="1:8" s="5" customFormat="1" ht="20.100000000000001" customHeight="1" x14ac:dyDescent="0.25">
      <c r="A2" s="236" t="s">
        <v>6</v>
      </c>
      <c r="B2" s="237"/>
      <c r="C2" s="238"/>
    </row>
    <row r="3" spans="1:8" s="5" customFormat="1" ht="28.5" customHeight="1" x14ac:dyDescent="0.25">
      <c r="A3" s="198" t="s">
        <v>7</v>
      </c>
      <c r="B3" s="198" t="s">
        <v>8</v>
      </c>
      <c r="C3" s="198" t="s">
        <v>9</v>
      </c>
    </row>
    <row r="4" spans="1:8" s="5" customFormat="1" ht="20.100000000000001" customHeight="1" x14ac:dyDescent="0.25">
      <c r="A4" s="199">
        <v>1</v>
      </c>
      <c r="B4" s="200" t="s">
        <v>402</v>
      </c>
      <c r="C4" s="201">
        <f>'Susisiekimo dalis'!G146</f>
        <v>-48637.120000000003</v>
      </c>
    </row>
    <row r="5" spans="1:8" s="5" customFormat="1" ht="20.100000000000001" customHeight="1" x14ac:dyDescent="0.25">
      <c r="A5" s="199">
        <v>2</v>
      </c>
      <c r="B5" s="200" t="s">
        <v>19</v>
      </c>
      <c r="C5" s="201">
        <f>'Lietaus nuotekų tinklas'!G28</f>
        <v>0</v>
      </c>
    </row>
    <row r="6" spans="1:8" s="5" customFormat="1" ht="20.100000000000001" customHeight="1" x14ac:dyDescent="0.25">
      <c r="A6" s="199">
        <v>3</v>
      </c>
      <c r="B6" s="200" t="s">
        <v>259</v>
      </c>
      <c r="C6" s="201">
        <f>'Elektrotechnikos dalis'!G41</f>
        <v>0</v>
      </c>
    </row>
    <row r="7" spans="1:8" s="5" customFormat="1" ht="20.100000000000001" customHeight="1" x14ac:dyDescent="0.25">
      <c r="A7" s="239" t="s">
        <v>258</v>
      </c>
      <c r="B7" s="239"/>
      <c r="C7" s="201">
        <f>ROUND(SUM(C4:C6),2)</f>
        <v>-48637.120000000003</v>
      </c>
    </row>
    <row r="8" spans="1:8" s="5" customFormat="1" ht="39.6" x14ac:dyDescent="0.3">
      <c r="A8" s="198" t="s">
        <v>10</v>
      </c>
      <c r="B8" s="202" t="s">
        <v>403</v>
      </c>
      <c r="C8" s="201">
        <f>ROUND(SUM(C7,),2)</f>
        <v>-48637.120000000003</v>
      </c>
      <c r="D8" s="243" t="s">
        <v>418</v>
      </c>
      <c r="E8" s="244"/>
      <c r="F8" s="244"/>
      <c r="G8" s="244"/>
      <c r="H8" s="244"/>
    </row>
    <row r="9" spans="1:8" s="5" customFormat="1" ht="15" customHeight="1" x14ac:dyDescent="0.25">
      <c r="A9" s="6"/>
      <c r="B9" s="6"/>
      <c r="C9" s="6"/>
    </row>
    <row r="10" spans="1:8" s="7" customFormat="1" ht="69.75" customHeight="1" x14ac:dyDescent="0.3">
      <c r="A10" s="245" t="s">
        <v>404</v>
      </c>
      <c r="B10" s="245"/>
      <c r="C10" s="245"/>
    </row>
    <row r="11" spans="1:8" s="7" customFormat="1" ht="15" customHeight="1" x14ac:dyDescent="0.3">
      <c r="A11" s="203"/>
      <c r="B11" s="203"/>
      <c r="C11" s="203"/>
    </row>
    <row r="12" spans="1:8" s="5" customFormat="1" ht="13.2" x14ac:dyDescent="0.25">
      <c r="A12" s="204"/>
      <c r="B12" s="204"/>
      <c r="C12" s="205" t="s">
        <v>11</v>
      </c>
    </row>
    <row r="13" spans="1:8" s="5" customFormat="1" ht="13.5" customHeight="1" x14ac:dyDescent="0.25">
      <c r="A13" s="241" t="s">
        <v>312</v>
      </c>
      <c r="B13" s="241"/>
      <c r="C13" s="241"/>
    </row>
    <row r="14" spans="1:8" s="41" customFormat="1" ht="42.75" customHeight="1" x14ac:dyDescent="0.25">
      <c r="A14" s="242" t="s">
        <v>414</v>
      </c>
      <c r="B14" s="242"/>
      <c r="C14" s="242"/>
    </row>
    <row r="15" spans="1:8" s="5" customFormat="1" ht="173.25" customHeight="1" x14ac:dyDescent="0.25">
      <c r="A15" s="242" t="s">
        <v>337</v>
      </c>
      <c r="B15" s="246"/>
      <c r="C15" s="246"/>
    </row>
    <row r="16" spans="1:8" s="5" customFormat="1" ht="13.5" customHeight="1" x14ac:dyDescent="0.25">
      <c r="A16" s="241" t="s">
        <v>313</v>
      </c>
      <c r="B16" s="241"/>
      <c r="C16" s="241"/>
    </row>
    <row r="17" spans="1:3" s="5" customFormat="1" ht="45" customHeight="1" x14ac:dyDescent="0.25">
      <c r="A17" s="242" t="s">
        <v>405</v>
      </c>
      <c r="B17" s="246"/>
      <c r="C17" s="246"/>
    </row>
    <row r="18" spans="1:3" s="5" customFormat="1" ht="55.5" customHeight="1" x14ac:dyDescent="0.25">
      <c r="A18" s="240" t="s">
        <v>314</v>
      </c>
      <c r="B18" s="240"/>
      <c r="C18" s="240"/>
    </row>
    <row r="19" spans="1:3" s="5" customFormat="1" ht="13.5" customHeight="1" x14ac:dyDescent="0.25">
      <c r="A19" s="247" t="s">
        <v>315</v>
      </c>
      <c r="B19" s="247"/>
      <c r="C19" s="247"/>
    </row>
    <row r="20" spans="1:3" s="5" customFormat="1" ht="45" customHeight="1" x14ac:dyDescent="0.25">
      <c r="A20" s="242" t="s">
        <v>316</v>
      </c>
      <c r="B20" s="246"/>
      <c r="C20" s="246"/>
    </row>
  </sheetData>
  <mergeCells count="13">
    <mergeCell ref="D8:H8"/>
    <mergeCell ref="A10:C10"/>
    <mergeCell ref="A15:C15"/>
    <mergeCell ref="A17:C17"/>
    <mergeCell ref="A20:C20"/>
    <mergeCell ref="A19:C19"/>
    <mergeCell ref="A1:C1"/>
    <mergeCell ref="A2:C2"/>
    <mergeCell ref="A7:B7"/>
    <mergeCell ref="A18:C18"/>
    <mergeCell ref="A16:C16"/>
    <mergeCell ref="A13:C13"/>
    <mergeCell ref="A14:C14"/>
  </mergeCells>
  <pageMargins left="0.7" right="0.7" top="0.75" bottom="0.75" header="0.3" footer="0.3"/>
  <pageSetup paperSize="9" scale="8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A826E7CFAB50544908D0B4C5A533F56" ma:contentTypeVersion="12" ma:contentTypeDescription="Create a new document." ma:contentTypeScope="" ma:versionID="19eb518915c4757986406921319593bc">
  <xsd:schema xmlns:xsd="http://www.w3.org/2001/XMLSchema" xmlns:xs="http://www.w3.org/2001/XMLSchema" xmlns:p="http://schemas.microsoft.com/office/2006/metadata/properties" xmlns:ns2="5c39ad2d-5b7b-40f6-aeff-fc18ab4ef6a8" xmlns:ns3="b2b427fa-d67b-4999-82b4-60dbc41e2aa7" targetNamespace="http://schemas.microsoft.com/office/2006/metadata/properties" ma:root="true" ma:fieldsID="8c199c8a12c4f896d0a67078a5eb97a2" ns2:_="" ns3:_="">
    <xsd:import namespace="5c39ad2d-5b7b-40f6-aeff-fc18ab4ef6a8"/>
    <xsd:import namespace="b2b427fa-d67b-4999-82b4-60dbc41e2aa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39ad2d-5b7b-40f6-aeff-fc18ab4ef6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2b427fa-d67b-4999-82b4-60dbc41e2aa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F75785D-E13A-4E3B-B518-9794010CA178}">
  <ds:schemaRefs>
    <ds:schemaRef ds:uri="http://schemas.microsoft.com/sharepoint/v3/contenttype/forms"/>
  </ds:schemaRefs>
</ds:datastoreItem>
</file>

<file path=customXml/itemProps2.xml><?xml version="1.0" encoding="utf-8"?>
<ds:datastoreItem xmlns:ds="http://schemas.openxmlformats.org/officeDocument/2006/customXml" ds:itemID="{B289BF8A-D26F-49FC-B0A0-69D700C188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39ad2d-5b7b-40f6-aeff-fc18ab4ef6a8"/>
    <ds:schemaRef ds:uri="b2b427fa-d67b-4999-82b4-60dbc41e2a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9A5083-8BF5-4123-AC37-6370CFF5ED8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3</vt:i4>
      </vt:variant>
    </vt:vector>
  </HeadingPairs>
  <TitlesOfParts>
    <vt:vector size="7" baseType="lpstr">
      <vt:lpstr>Susisiekimo dalis</vt:lpstr>
      <vt:lpstr>Lietaus nuotekų tinklas</vt:lpstr>
      <vt:lpstr>Elektrotechnikos dalis</vt:lpstr>
      <vt:lpstr>santrauka</vt:lpstr>
      <vt:lpstr>'Elektrotechnikos dalis'!Print_Area</vt:lpstr>
      <vt:lpstr>'Lietaus nuotekų tinklas'!Print_Area</vt:lpstr>
      <vt:lpstr>'Susisiekimo dalis'!Print_Area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Antanas Narbutas</cp:lastModifiedBy>
  <cp:lastPrinted>2025-05-14T13:13:34Z</cp:lastPrinted>
  <dcterms:created xsi:type="dcterms:W3CDTF">2019-08-02T05:03:03Z</dcterms:created>
  <dcterms:modified xsi:type="dcterms:W3CDTF">2025-11-03T12:10:25Z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0x010100DA826E7CFAB50544908D0B4C5A533F56</vt:lpwstr>
  </property>
</Properties>
</file>